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-105" yWindow="-105" windowWidth="23250" windowHeight="1257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" i="7" l="1"/>
  <c r="G7" i="11"/>
  <c r="J17" i="11"/>
  <c r="J18" i="12" l="1"/>
  <c r="J17" i="12"/>
  <c r="F18" i="12"/>
  <c r="F17" i="12"/>
  <c r="D78" i="10" l="1"/>
  <c r="I18" i="12" l="1"/>
  <c r="I17" i="1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57" i="10" l="1"/>
  <c r="D54" i="18" l="1"/>
  <c r="D59" i="18" s="1"/>
  <c r="F59" i="18" s="1"/>
  <c r="D15" i="19"/>
  <c r="C89" i="7" l="1"/>
  <c r="B89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B78" i="10"/>
  <c r="J16" i="11" l="1"/>
  <c r="D17" i="11"/>
  <c r="D16" i="11"/>
  <c r="C17" i="11"/>
  <c r="C16" i="11"/>
  <c r="C26" i="7" l="1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2" i="9"/>
  <c r="A2" i="10"/>
  <c r="A2" i="18"/>
  <c r="A2" i="11"/>
  <c r="A2" i="12"/>
  <c r="A2" i="21"/>
  <c r="A2" i="22"/>
  <c r="C64" i="7" l="1"/>
  <c r="F27" i="12" l="1"/>
  <c r="J27" i="12" l="1"/>
  <c r="C65" i="7" l="1"/>
  <c r="D79" i="10"/>
  <c r="E79" i="10" s="1"/>
  <c r="D19" i="9"/>
  <c r="E19" i="9" s="1"/>
  <c r="E78" i="10"/>
  <c r="E72" i="10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C7" i="22"/>
  <c r="D9" i="10"/>
  <c r="E9" i="10" s="1"/>
  <c r="D8" i="9"/>
  <c r="E8" i="9" s="1"/>
  <c r="F23" i="22" l="1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<sst xmlns="http://schemas.openxmlformats.org/spreadsheetml/2006/main" count="634" uniqueCount="282">
  <si>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</si>
  <si>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</si>
  <si>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</si>
  <si>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</si>
  <si>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</si>
  <si>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</si>
  <si>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</si>
  <si>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</si>
  <si>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</si>
  <si>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</si>
  <si>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</si>
  <si>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</si>
  <si>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</si>
  <si>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</si>
  <si>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</si>
  <si>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</si>
  <si>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</si>
  <si>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</si>
  <si>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</si>
  <si>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</si>
  <si>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</si>
  <si>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</si>
  <si>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</si>
  <si>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</si>
  <si>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</si>
  <si>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</si>
  <si>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</si>
  <si>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</si>
  <si>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</si>
  <si>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</si>
  <si>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</si>
  <si>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</si>
  <si>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</si>
  <si>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</si>
  <si>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</si>
  <si>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</si>
  <si>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</si>
  <si>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</si>
  <si>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</si>
  <si>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</si>
  <si>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</si>
  <si>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</si>
  <si>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</si>
  <si>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</si>
  <si>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</si>
  <si>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</si>
  <si>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</si>
  <si>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</si>
  <si>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</si>
  <si>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</si>
  <si>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</si>
  <si>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</si>
  <si>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</si>
  <si>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</si>
  <si>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</si>
  <si>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</si>
  <si>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</si>
  <si>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</si>
  <si>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</si>
  <si>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</si>
  <si>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</si>
  <si>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</si>
  <si>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</si>
  <si>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</si>
  <si>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</si>
  <si>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</si>
  <si>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</si>
  <si>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</si>
  <si>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</si>
  <si>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</si>
  <si>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</si>
  <si>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</si>
  <si>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</si>
  <si>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</si>
  <si>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</si>
  <si>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</si>
  <si>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</si>
  <si>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</si>
  <si>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</si>
  <si>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</si>
  <si>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</si>
  <si>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</si>
  <si>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</si>
  <si>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</si>
  <si>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</si>
  <si>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</si>
  <si>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</si>
  <si>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</si>
  <si>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</si>
  <si>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</si>
  <si>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</si>
  <si>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</si>
  <si>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</si>
  <si>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</si>
  <si>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</si>
  <si>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</si>
  <si>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</si>
  <si>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</si>
  <si>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</si>
  <si>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</si>
  <si>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</si>
  <si>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</si>
  <si>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</si>
  <si>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</si>
  <si>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</si>
  <si>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</si>
  <si>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</si>
  <si>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</si>
  <si>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</si>
  <si>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</si>
  <si>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</si>
  <si>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</si>
  <si>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</si>
  <si>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</si>
  <si>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</si>
  <si>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</si>
  <si>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</si>
  <si>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</si>
  <si>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</si>
  <si>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</si>
  <si>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</si>
  <si>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</si>
  <si>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</si>
  <si>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</si>
  <si>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</si>
  <si>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</si>
  <si>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</si>
  <si>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</si>
  <si>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</si>
  <si>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</si>
  <si>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</si>
  <si>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</si>
  <si>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</si>
  <si>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</si>
  <si>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</si>
  <si>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</si>
  <si>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</si>
  <si>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</si>
  <si>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</si>
  <si>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</si>
  <si>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</si>
  <si>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</si>
  <si>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</si>
  <si>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</si>
  <si>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</si>
  <si>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</si>
  <si>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</si>
  <si>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</si>
  <si>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</si>
  <si>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</si>
  <si>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</si>
  <si>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</si>
  <si>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</si>
  <si>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</si>
  <si>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</si>
  <si>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</si>
  <si>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</si>
  <si>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</si>
  <si>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</si>
  <si>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</si>
  <si>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</si>
  <si>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</si>
  <si>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</si>
  <si>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</si>
  <si>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</si>
  <si>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</si>
  <si>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</si>
  <si>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</si>
  <si>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</si>
  <si>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</si>
  <si>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</si>
  <si>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</si>
  <si>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</si>
  <si>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</si>
  <si>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</si>
  <si>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</si>
  <si>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</si>
  <si>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</si>
  <si>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</si>
  <si>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</si>
  <si>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</si>
  <si>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</si>
  <si>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</si>
  <si>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</si>
  <si>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</si>
  <si>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</si>
  <si>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</si>
  <si>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</si>
  <si>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</si>
  <si>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</si>
  <si>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</si>
  <si>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</si>
  <si>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</si>
  <si>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</si>
  <si>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</si>
  <si>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</si>
  <si>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</si>
  <si>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</si>
  <si>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</si>
  <si>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</si>
  <si>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</si>
  <si>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</si>
  <si>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</si>
  <si>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</si>
  <si>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</si>
  <si>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</si>
  <si>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</si>
  <si>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</si>
  <si>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</si>
  <si>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</si>
  <si>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</si>
  <si>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</si>
  <si>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</si>
  <si>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</si>
  <si>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</si>
  <si>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</si>
  <si>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</si>
  <si>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</si>
  <si>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</si>
  <si>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</si>
  <si>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</si>
  <si>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</si>
  <si>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</si>
  <si>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</si>
  <si>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</si>
  <si>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</si>
  <si>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</si>
  <si>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</si>
  <si>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</si>
  <si>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</si>
  <si>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</si>
  <si>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</si>
  <si>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</si>
  <si>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</si>
  <si>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</si>
  <si>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</si>
  <si>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</si>
  <si>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</si>
  <si>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</si>
  <si>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</si>
  <si>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</si>
  <si>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</si>
  <si>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</si>
  <si>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</si>
  <si>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</si>
  <si>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</si>
  <si>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</si>
  <si>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</si>
  <si>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</si>
  <si>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</si>
  <si>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</si>
  <si>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</si>
  <si>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Ծառայությունների մատուցումից</t>
  </si>
  <si>
    <t xml:space="preserve">Այլ արտահոսքի հավաքագրված գումարների գծով </t>
  </si>
  <si>
    <t>Հավաքագրված գումարների գծով</t>
  </si>
  <si>
    <t>վարձակալություն</t>
  </si>
  <si>
    <t>Ազատ թռիչքի ավիամոդելավորմում</t>
  </si>
  <si>
    <t xml:space="preserve">1-ին խումբ </t>
  </si>
  <si>
    <t xml:space="preserve">2-րդ խումբ </t>
  </si>
  <si>
    <t>Կորդային ավիամոդելավորում</t>
  </si>
  <si>
    <t xml:space="preserve">3-րդ խումբ </t>
  </si>
  <si>
    <t>Ռադիո ավիամոդելավորում</t>
  </si>
  <si>
    <t>Ռոբոտաշինություն</t>
  </si>
  <si>
    <t>Այլ հիմնակամ միջոց</t>
  </si>
  <si>
    <t>Այլ հիմնական միջոց</t>
  </si>
  <si>
    <t>Կատարվել է հաստիքների փոփոխություն</t>
  </si>
  <si>
    <t>գումարով ձեռք  է բերվել մաքրման, ախտահանման, լվացման միջոցներ, ինչպես նաև դպրոցի կոսմետիկ վերանորոգման պարագաներ</t>
  </si>
  <si>
    <t>Կատարվել է սուբսիդիայի փոփոխություն</t>
  </si>
  <si>
    <t>Լիարժեք ախշխատանքային պայմաներ ստեղծելու համար</t>
  </si>
  <si>
    <t>ձեռք է բերվել դպրոցի անհրաժեշտ կոսմետիկ վերանորոգման պարագաններ և շինանյութ, ինչպես նաև մաքրման, ախտահանման և լվացման միջոցներ:</t>
  </si>
  <si>
    <t>բերվել գրենական պիտույքներ,և նախատեսված է պատվիրել շենքի մուտքի և դասասենյակների ցուցանակները:</t>
  </si>
  <si>
    <r>
      <t xml:space="preserve">առաջին անհրաժեշտության դեղո­րայք, վիրակապեր և ախտահանիչ միջոցներ՝ </t>
    </r>
    <r>
      <rPr>
        <b/>
        <sz val="9"/>
        <rFont val="GHEA Grapalat"/>
        <family val="3"/>
      </rPr>
      <t>30,0</t>
    </r>
    <r>
      <rPr>
        <sz val="9"/>
        <rFont val="GHEA Grapalat"/>
        <family val="3"/>
      </rPr>
      <t xml:space="preserve"> հազ դրամի: </t>
    </r>
  </si>
  <si>
    <t>ձեռք է բերվել արագամաշ գործիքներ և նյութեր</t>
  </si>
  <si>
    <t>դպրոցի գործունեության և ուսումնական ծրագրերի իրականացման համար։</t>
  </si>
  <si>
    <t>կատարվելու է համակարգիչների վերազինում</t>
  </si>
  <si>
    <t>կադասրային մուծումներ՝ մասնավորապես վերլուծելու համար, թե ինչ կադաստրային շարժ է տեղի ունեցել վերջին 5 տարիների ընդացքում:</t>
  </si>
  <si>
    <t xml:space="preserve">համակարգչային սարքավորումներ </t>
  </si>
  <si>
    <t>Կատարվելու է գույքագրում և վերագնահատում</t>
  </si>
  <si>
    <r>
      <t xml:space="preserve">«Երևանի Աշոտ Ղուլյանի </t>
    </r>
    <r>
      <rPr>
        <b/>
        <sz val="14"/>
        <rFont val="Gigi"/>
        <family val="5"/>
      </rPr>
      <t>(</t>
    </r>
    <r>
      <rPr>
        <b/>
        <sz val="14"/>
        <rFont val="GHEA Grapalat"/>
        <family val="3"/>
      </rPr>
      <t xml:space="preserve">Բեկորի) անվան ավիամոդելավորման դպրոց» ՀՈԱԿ-ի  </t>
    </r>
  </si>
  <si>
    <t>Հավելված 37</t>
  </si>
  <si>
    <t>Հավելված 38</t>
  </si>
  <si>
    <t>Վարձակալության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</si>
</sst>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b/>
      <sz val="14"/>
      <name val="Gigi"/>
      <family val="5"/>
    </font>
    <font>
      <sz val="9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44" fillId="0" borderId="10" xfId="58" applyNumberFormat="1" applyFont="1" applyBorder="1" applyAlignment="1" applyProtection="1">
      <alignment horizontal="center" vertical="center" wrapText="1"/>
      <protection locked="0"/>
    </xf>
    <xf numFmtId="166" fontId="44" fillId="0" borderId="17" xfId="58" applyNumberFormat="1" applyFont="1" applyBorder="1" applyAlignment="1" applyProtection="1">
      <alignment horizontal="center" vertical="center" wrapText="1"/>
      <protection locked="0"/>
    </xf>
    <xf numFmtId="3" fontId="44" fillId="0" borderId="16" xfId="58" applyNumberFormat="1" applyFont="1" applyBorder="1" applyAlignment="1" applyProtection="1">
      <alignment horizontal="center" vertical="center" wrapText="1"/>
      <protection locked="0"/>
    </xf>
    <xf numFmtId="166" fontId="44" fillId="0" borderId="10" xfId="58" applyNumberFormat="1" applyFont="1" applyBorder="1" applyAlignment="1" applyProtection="1">
      <alignment horizontal="center" vertical="center" wrapText="1"/>
      <protection locked="0"/>
    </xf>
    <xf numFmtId="166" fontId="44" fillId="0" borderId="18" xfId="58" applyNumberFormat="1" applyFont="1" applyBorder="1" applyAlignment="1" applyProtection="1">
      <alignment horizontal="center" vertical="center" wrapText="1"/>
      <protection locked="0"/>
    </xf>
    <xf numFmtId="3" fontId="44" fillId="24" borderId="16" xfId="46" applyNumberFormat="1" applyFont="1" applyFill="1" applyBorder="1" applyAlignment="1">
      <alignment horizontal="center" vertical="center" wrapText="1"/>
    </xf>
    <xf numFmtId="166" fontId="44" fillId="24" borderId="10" xfId="46" applyNumberFormat="1" applyFont="1" applyFill="1" applyBorder="1" applyAlignment="1">
      <alignment horizontal="center" vertical="center" wrapText="1"/>
    </xf>
    <xf numFmtId="3" fontId="44" fillId="24" borderId="10" xfId="58" applyNumberFormat="1" applyFont="1" applyFill="1" applyBorder="1" applyAlignment="1" applyProtection="1">
      <alignment horizontal="center" vertical="center" wrapText="1"/>
      <protection locked="0"/>
    </xf>
    <xf numFmtId="166" fontId="44" fillId="24" borderId="18" xfId="58" applyNumberFormat="1" applyFont="1" applyFill="1" applyBorder="1" applyAlignment="1" applyProtection="1">
      <alignment horizontal="center" vertical="center" wrapText="1"/>
      <protection locked="0"/>
    </xf>
    <xf numFmtId="3" fontId="44" fillId="24" borderId="20" xfId="58" applyNumberFormat="1" applyFont="1" applyFill="1" applyBorder="1" applyAlignment="1" applyProtection="1">
      <alignment horizontal="center" vertical="center" wrapText="1"/>
      <protection locked="0"/>
    </xf>
    <xf numFmtId="166" fontId="44" fillId="24" borderId="20" xfId="58" applyNumberFormat="1" applyFont="1" applyFill="1" applyBorder="1" applyAlignment="1" applyProtection="1">
      <alignment horizontal="center" vertical="center" wrapText="1"/>
      <protection locked="0"/>
    </xf>
    <xf numFmtId="166" fontId="44" fillId="24" borderId="17" xfId="58" applyNumberFormat="1" applyFont="1" applyFill="1" applyBorder="1" applyAlignment="1" applyProtection="1">
      <alignment horizontal="center" vertical="center" wrapText="1"/>
      <protection locked="0"/>
    </xf>
    <xf numFmtId="3" fontId="44" fillId="0" borderId="34" xfId="58" applyNumberFormat="1" applyFont="1" applyBorder="1" applyAlignment="1">
      <alignment horizontal="center" vertical="center" wrapText="1"/>
    </xf>
    <xf numFmtId="3" fontId="44" fillId="0" borderId="34" xfId="58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left" vertical="center"/>
      <protection locked="0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30" fillId="24" borderId="10" xfId="20" applyNumberFormat="1" applyFont="1" applyFill="1" applyBorder="1" applyAlignment="1" applyProtection="1">
      <alignment horizontal="center" vertical="center"/>
    </xf>
    <xf numFmtId="3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justify" vertical="center"/>
    </xf>
    <xf numFmtId="0" fontId="28" fillId="0" borderId="22" xfId="0" applyFont="1" applyBorder="1" applyAlignment="1">
      <alignment horizontal="justify" vertical="center"/>
    </xf>
    <xf numFmtId="0" fontId="28" fillId="0" borderId="10" xfId="0" applyFont="1" applyBorder="1" applyAlignment="1">
      <alignment horizontal="justify" vertical="center"/>
    </xf>
    <xf numFmtId="0" fontId="28" fillId="0" borderId="10" xfId="0" applyFont="1" applyBorder="1"/>
    <xf numFmtId="0" fontId="65" fillId="0" borderId="18" xfId="0" applyFont="1" applyBorder="1" applyAlignment="1">
      <alignment wrapText="1"/>
    </xf>
    <xf numFmtId="0" fontId="28" fillId="0" borderId="18" xfId="0" applyFont="1" applyBorder="1" applyAlignment="1">
      <alignment horizontal="justify" vertical="center"/>
    </xf>
    <xf numFmtId="0" fontId="28" fillId="0" borderId="18" xfId="0" applyFont="1" applyBorder="1"/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center"/>
      <protection locked="0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view="pageBreakPreview" topLeftCell="A53" zoomScaleSheetLayoutView="100" workbookViewId="0">
      <selection activeCell="C77" sqref="C77"/>
    </sheetView>
  </sheetViews>
  <sheetFormatPr defaultColWidth="9.140625" defaultRowHeight="17.25"/>
  <cols>
    <col min="1" max="1" width="6.5703125" style="7" customWidth="1"/>
    <col min="2" max="2" width="58.42578125" style="7" customWidth="1"/>
    <col min="3" max="3" width="32" style="7" customWidth="1"/>
    <col min="4" max="4" width="20.425781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279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231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52" t="s">
        <v>43</v>
      </c>
      <c r="B7" s="552"/>
      <c r="C7" s="552"/>
      <c r="D7" s="552"/>
      <c r="E7" s="49"/>
    </row>
    <row r="8" spans="1:14" ht="27.75" customHeight="1">
      <c r="A8" s="553" t="s">
        <v>278</v>
      </c>
      <c r="B8" s="553"/>
      <c r="C8" s="553"/>
      <c r="D8" s="553"/>
    </row>
    <row r="9" spans="1:14" ht="18.75" customHeight="1">
      <c r="A9" s="554" t="s">
        <v>228</v>
      </c>
      <c r="B9" s="554"/>
      <c r="C9" s="554"/>
      <c r="D9" s="554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3"/>
      <c r="E11" s="54"/>
    </row>
    <row r="12" spans="1:14" ht="18" customHeight="1">
      <c r="A12" s="197">
        <v>1</v>
      </c>
      <c r="B12" s="198" t="s">
        <v>119</v>
      </c>
      <c r="C12" s="60"/>
      <c r="D12" s="404">
        <f>+'Dramakan hosqer'!C15</f>
        <v>38140.800000000003</v>
      </c>
      <c r="E12" s="433"/>
    </row>
    <row r="13" spans="1:14" ht="33.75" hidden="1" customHeight="1">
      <c r="A13" s="197">
        <v>2</v>
      </c>
      <c r="B13" s="406" t="s">
        <v>194</v>
      </c>
      <c r="C13" s="60"/>
      <c r="D13" s="405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4">
        <f>+'Dramakan hosqer'!C17</f>
        <v>0</v>
      </c>
      <c r="E14" s="433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4">
        <f>+'Dramakan hosqer'!C18</f>
        <v>0</v>
      </c>
      <c r="E15" s="433"/>
    </row>
    <row r="16" spans="1:14" ht="18" hidden="1" customHeight="1">
      <c r="A16" s="197">
        <v>5</v>
      </c>
      <c r="B16" s="198" t="s">
        <v>65</v>
      </c>
      <c r="C16" s="60"/>
      <c r="D16" s="404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4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922.2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3">
        <f>+D66</f>
        <v>922.2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3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340"/>
      <c r="C24" s="496"/>
      <c r="D24" s="306"/>
      <c r="E24" s="26"/>
    </row>
    <row r="25" spans="1:24" s="2" customFormat="1" ht="19.5" hidden="1" customHeight="1">
      <c r="A25" s="197">
        <v>12</v>
      </c>
      <c r="B25" s="202"/>
      <c r="C25" s="496"/>
      <c r="D25" s="306"/>
      <c r="E25" s="518"/>
    </row>
    <row r="26" spans="1:24" ht="24" customHeight="1">
      <c r="A26" s="55"/>
      <c r="B26" s="64" t="s">
        <v>30</v>
      </c>
      <c r="C26" s="57"/>
      <c r="D26" s="370">
        <f>SUM(D12:D20,D23:D25)</f>
        <v>39063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223</v>
      </c>
      <c r="C29" s="60"/>
      <c r="D29" s="308">
        <f>+Ashkhatavardz!M11-'Dramakan hosqer'!C85</f>
        <v>26348.799999999999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4">
        <v>1.2</v>
      </c>
      <c r="B31" s="205" t="s">
        <v>13</v>
      </c>
      <c r="C31" s="62"/>
      <c r="D31" s="323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1493.2</v>
      </c>
      <c r="E32" s="461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630.29999999999995</v>
      </c>
      <c r="E33" s="461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6">
        <f>+Komunal!M20</f>
        <v>174.2</v>
      </c>
      <c r="E34" s="461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0"/>
      <c r="D35" s="306">
        <v>34.700000000000003</v>
      </c>
      <c r="E35" s="54"/>
    </row>
    <row r="36" spans="1:24" ht="18" customHeight="1">
      <c r="A36" s="197">
        <v>6</v>
      </c>
      <c r="B36" s="198" t="s">
        <v>18</v>
      </c>
      <c r="C36" s="60"/>
      <c r="D36" s="306">
        <v>20</v>
      </c>
      <c r="E36" s="54"/>
    </row>
    <row r="37" spans="1:24" ht="18" customHeight="1">
      <c r="A37" s="197">
        <v>7</v>
      </c>
      <c r="B37" s="198" t="s">
        <v>19</v>
      </c>
      <c r="C37" s="63"/>
      <c r="D37" s="372">
        <f>SUM(D38:D40)</f>
        <v>134.6</v>
      </c>
      <c r="E37" s="54"/>
    </row>
    <row r="38" spans="1:24" s="3" customFormat="1" ht="18" customHeight="1">
      <c r="A38" s="203">
        <v>7.1</v>
      </c>
      <c r="B38" s="39" t="s">
        <v>20</v>
      </c>
      <c r="C38" s="62"/>
      <c r="D38" s="307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7.2</v>
      </c>
      <c r="B39" s="39" t="s">
        <v>21</v>
      </c>
      <c r="C39" s="62"/>
      <c r="D39" s="307">
        <v>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7.3</v>
      </c>
      <c r="B40" s="39" t="s">
        <v>22</v>
      </c>
      <c r="C40" s="62"/>
      <c r="D40" s="307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8</v>
      </c>
      <c r="B41" s="198" t="s">
        <v>23</v>
      </c>
      <c r="C41" s="60"/>
      <c r="D41" s="306">
        <v>30</v>
      </c>
      <c r="E41" s="54"/>
      <c r="K41" s="402"/>
      <c r="L41" s="54"/>
      <c r="M41" s="54"/>
      <c r="N41" s="54"/>
      <c r="O41" s="70"/>
      <c r="P41" s="70"/>
      <c r="Q41" s="70"/>
    </row>
    <row r="42" spans="1:24" ht="18" customHeight="1">
      <c r="A42" s="197">
        <v>9</v>
      </c>
      <c r="B42" s="198" t="s">
        <v>31</v>
      </c>
      <c r="C42" s="60"/>
      <c r="D42" s="306">
        <v>800</v>
      </c>
      <c r="E42" s="54"/>
      <c r="K42" s="401"/>
      <c r="L42" s="402"/>
      <c r="M42" s="430"/>
      <c r="N42" s="402"/>
      <c r="O42" s="431"/>
      <c r="P42" s="70"/>
      <c r="Q42" s="70"/>
    </row>
    <row r="43" spans="1:24" ht="20.45" customHeight="1">
      <c r="A43" s="197">
        <v>10</v>
      </c>
      <c r="B43" s="198" t="s">
        <v>24</v>
      </c>
      <c r="C43" s="60"/>
      <c r="D43" s="306">
        <v>200</v>
      </c>
      <c r="E43" s="54"/>
      <c r="K43" s="54"/>
      <c r="L43" s="54"/>
      <c r="M43" s="54"/>
      <c r="N43" s="54"/>
      <c r="O43" s="70"/>
      <c r="P43" s="70"/>
      <c r="Q43" s="70"/>
    </row>
    <row r="44" spans="1:24" ht="20.45" customHeight="1">
      <c r="A44" s="197">
        <v>11</v>
      </c>
      <c r="B44" s="232" t="s">
        <v>77</v>
      </c>
      <c r="C44" s="60"/>
      <c r="D44" s="306">
        <v>300</v>
      </c>
      <c r="E44" s="54"/>
    </row>
    <row r="45" spans="1:24" ht="18" customHeight="1">
      <c r="A45" s="197">
        <v>12</v>
      </c>
      <c r="B45" s="198" t="s">
        <v>50</v>
      </c>
      <c r="C45" s="60"/>
      <c r="D45" s="306">
        <v>1506.3</v>
      </c>
      <c r="E45" s="54"/>
    </row>
    <row r="46" spans="1:24" ht="18.75" customHeight="1">
      <c r="A46" s="197">
        <v>13</v>
      </c>
      <c r="B46" s="198" t="s">
        <v>121</v>
      </c>
      <c r="C46" s="60"/>
      <c r="D46" s="306">
        <v>30</v>
      </c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hidden="1" customHeight="1">
      <c r="A48" s="197">
        <v>15</v>
      </c>
      <c r="B48" s="198" t="s">
        <v>25</v>
      </c>
      <c r="C48" s="60"/>
      <c r="D48" s="306"/>
      <c r="E48" s="54"/>
      <c r="F48" s="61"/>
    </row>
    <row r="49" spans="1:5" ht="18" customHeight="1">
      <c r="A49" s="197">
        <v>14</v>
      </c>
      <c r="B49" s="198" t="s">
        <v>26</v>
      </c>
      <c r="C49" s="60"/>
      <c r="D49" s="306">
        <v>110.5</v>
      </c>
      <c r="E49" s="54"/>
    </row>
    <row r="50" spans="1:5" ht="18.75" hidden="1" customHeight="1">
      <c r="A50" s="197">
        <v>17</v>
      </c>
      <c r="B50" s="198" t="s">
        <v>69</v>
      </c>
      <c r="C50" s="60"/>
      <c r="D50" s="306"/>
      <c r="E50" s="54"/>
    </row>
    <row r="51" spans="1:5" ht="18.75" hidden="1" customHeight="1">
      <c r="A51" s="197">
        <v>18</v>
      </c>
      <c r="B51" s="198" t="s">
        <v>56</v>
      </c>
      <c r="C51" s="60"/>
      <c r="D51" s="308">
        <f>+D16</f>
        <v>0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6"/>
      <c r="E52" s="54"/>
    </row>
    <row r="53" spans="1:5" ht="18.75" customHeight="1">
      <c r="A53" s="197">
        <v>15</v>
      </c>
      <c r="B53" s="198" t="s">
        <v>78</v>
      </c>
      <c r="C53" s="60"/>
      <c r="D53" s="306">
        <v>350</v>
      </c>
      <c r="E53" s="54"/>
    </row>
    <row r="54" spans="1:5" ht="18.75" customHeight="1">
      <c r="A54" s="197">
        <v>16</v>
      </c>
      <c r="B54" s="198" t="s">
        <v>79</v>
      </c>
      <c r="C54" s="60"/>
      <c r="D54" s="306">
        <v>95</v>
      </c>
      <c r="E54" s="54"/>
    </row>
    <row r="55" spans="1:5" ht="18.75" customHeight="1">
      <c r="A55" s="197">
        <v>17</v>
      </c>
      <c r="B55" s="198" t="s">
        <v>48</v>
      </c>
      <c r="C55" s="60"/>
      <c r="D55" s="306">
        <v>3</v>
      </c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hidden="1" customHeight="1">
      <c r="A57" s="197">
        <v>24</v>
      </c>
      <c r="B57" s="198" t="s">
        <v>49</v>
      </c>
      <c r="C57" s="60"/>
      <c r="D57" s="306"/>
      <c r="E57" s="54"/>
    </row>
    <row r="58" spans="1:5" ht="18.75" hidden="1" customHeight="1">
      <c r="A58" s="197">
        <v>25</v>
      </c>
      <c r="B58" s="198" t="s">
        <v>66</v>
      </c>
      <c r="C58" s="60"/>
      <c r="D58" s="306"/>
      <c r="E58" s="54"/>
    </row>
    <row r="59" spans="1:5" ht="18.75" hidden="1" customHeight="1">
      <c r="A59" s="197">
        <v>26</v>
      </c>
      <c r="B59" s="200" t="s">
        <v>201</v>
      </c>
      <c r="C59" s="60"/>
      <c r="D59" s="306"/>
      <c r="E59" s="54"/>
    </row>
    <row r="60" spans="1:5" ht="18.75" hidden="1" customHeight="1">
      <c r="A60" s="197">
        <v>27</v>
      </c>
      <c r="B60" s="200" t="s">
        <v>202</v>
      </c>
      <c r="C60" s="60"/>
      <c r="D60" s="306"/>
      <c r="E60" s="54"/>
    </row>
    <row r="61" spans="1:5" ht="21" customHeight="1">
      <c r="A61" s="197">
        <v>18</v>
      </c>
      <c r="B61" s="198" t="s">
        <v>80</v>
      </c>
      <c r="C61" s="60"/>
      <c r="D61" s="306">
        <v>2</v>
      </c>
      <c r="E61" s="54"/>
    </row>
    <row r="62" spans="1:5" ht="22.5" customHeight="1">
      <c r="A62" s="197">
        <v>19</v>
      </c>
      <c r="B62" s="198" t="s">
        <v>136</v>
      </c>
      <c r="C62" s="60"/>
      <c r="D62" s="306">
        <v>200</v>
      </c>
      <c r="E62" s="54"/>
    </row>
    <row r="63" spans="1:5" s="6" customFormat="1" ht="29.25" hidden="1" customHeight="1">
      <c r="A63" s="197">
        <v>30</v>
      </c>
      <c r="B63" s="202"/>
      <c r="C63" s="61"/>
      <c r="D63" s="306"/>
      <c r="E63" s="54"/>
    </row>
    <row r="64" spans="1:5" s="6" customFormat="1" ht="29.25" hidden="1" customHeight="1">
      <c r="A64" s="197">
        <v>31</v>
      </c>
      <c r="B64" s="202"/>
      <c r="C64" s="61"/>
      <c r="D64" s="306"/>
      <c r="E64" s="518"/>
    </row>
    <row r="65" spans="1:15" ht="27" customHeight="1">
      <c r="A65" s="197">
        <v>20</v>
      </c>
      <c r="B65" s="79" t="s">
        <v>27</v>
      </c>
      <c r="C65" s="60"/>
      <c r="D65" s="306">
        <v>922.2</v>
      </c>
      <c r="E65" s="54"/>
    </row>
    <row r="66" spans="1:15" s="3" customFormat="1" ht="19.5" customHeight="1">
      <c r="A66" s="204">
        <v>20.100000000000001</v>
      </c>
      <c r="B66" s="72" t="s">
        <v>81</v>
      </c>
      <c r="C66" s="62"/>
      <c r="D66" s="307">
        <v>922.2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29.25" hidden="1" customHeight="1">
      <c r="A67" s="197">
        <v>33</v>
      </c>
      <c r="B67" s="198" t="s">
        <v>82</v>
      </c>
      <c r="C67" s="60"/>
      <c r="D67" s="306"/>
      <c r="E67" s="54"/>
    </row>
    <row r="68" spans="1:15" s="17" customFormat="1" ht="18" customHeight="1">
      <c r="A68" s="197">
        <v>21</v>
      </c>
      <c r="B68" s="198" t="s">
        <v>70</v>
      </c>
      <c r="C68" s="60"/>
      <c r="D68" s="306">
        <v>5678.2</v>
      </c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9.25" customHeight="1">
      <c r="A69" s="67"/>
      <c r="B69" s="68" t="s">
        <v>32</v>
      </c>
      <c r="C69" s="57"/>
      <c r="D69" s="370">
        <f>SUM(D29,D32:D37,D41:D65,D67:D68)</f>
        <v>39062.999999999993</v>
      </c>
      <c r="E69" s="367"/>
    </row>
    <row r="70" spans="1:15" ht="37.5" customHeight="1">
      <c r="B70" s="69"/>
      <c r="C70" s="10"/>
      <c r="D70" s="59"/>
      <c r="E70" s="54"/>
    </row>
    <row r="71" spans="1:15" s="70" customFormat="1" ht="85.5" customHeight="1">
      <c r="B71" s="519" t="s">
        <v>229</v>
      </c>
      <c r="D71" s="432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0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tabSelected="1" view="pageBreakPreview" zoomScaleSheetLayoutView="100" workbookViewId="0">
      <selection activeCell="D13" sqref="D13:E13"/>
    </sheetView>
  </sheetViews>
  <sheetFormatPr defaultColWidth="9.140625" defaultRowHeight="13.5"/>
  <cols>
    <col min="1" max="1" width="4.85546875" style="103" customWidth="1"/>
    <col min="2" max="2" width="71.7109375" style="103" customWidth="1"/>
    <col min="3" max="3" width="32.42578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494" t="s">
        <v>280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57" t="s">
        <v>43</v>
      </c>
      <c r="B7" s="557"/>
      <c r="C7" s="557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53" t="str">
        <f>+'Ekamut-caxs'!A8:D8</f>
        <v xml:space="preserve">«Երևանի Աշոտ Ղուլյանի (Բեկորի) անվան ավիամոդելավորման դպրոց» ՀՈԱԿ-ի  </v>
      </c>
      <c r="B8" s="553"/>
      <c r="C8" s="553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54" t="s">
        <v>230</v>
      </c>
      <c r="B9" s="554"/>
      <c r="C9" s="554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1405.9</v>
      </c>
      <c r="D13" s="555"/>
      <c r="E13" s="556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39700.800000000003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f>+'Pastaci finansav.'!C11</f>
        <v>38140.800000000003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6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customHeight="1">
      <c r="A25" s="78">
        <v>2</v>
      </c>
      <c r="B25" s="340" t="s">
        <v>55</v>
      </c>
      <c r="C25" s="334">
        <v>1560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41030.700000000004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34543.9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223</v>
      </c>
      <c r="C29" s="335">
        <f>+'Ekamut-caxs'!D29</f>
        <v>26348.799999999999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hidden="1" customHeight="1">
      <c r="A31" s="27">
        <v>1.2</v>
      </c>
      <c r="B31" s="32" t="s">
        <v>13</v>
      </c>
      <c r="C31" s="348">
        <f>+'Ekamut-caxs'!D31</f>
        <v>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15</v>
      </c>
      <c r="C32" s="335">
        <f>+'Ekamut-caxs'!D32</f>
        <v>1493.2</v>
      </c>
      <c r="D32" s="462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14</v>
      </c>
      <c r="C33" s="335">
        <f>+'Ekamut-caxs'!D33</f>
        <v>630.29999999999995</v>
      </c>
      <c r="D33" s="462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6" t="s">
        <v>16</v>
      </c>
      <c r="C34" s="335">
        <f>+'Ekamut-caxs'!D34</f>
        <v>174.2</v>
      </c>
      <c r="D34" s="462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5</v>
      </c>
      <c r="B35" s="336" t="s">
        <v>17</v>
      </c>
      <c r="C35" s="335">
        <f>+'Ekamut-caxs'!D35</f>
        <v>34.700000000000003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8">
        <v>6</v>
      </c>
      <c r="B36" s="336" t="s">
        <v>18</v>
      </c>
      <c r="C36" s="335">
        <f>+'Ekamut-caxs'!D36</f>
        <v>20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7</v>
      </c>
      <c r="B37" s="336" t="s">
        <v>19</v>
      </c>
      <c r="C37" s="335">
        <f>SUM(C38:C40)</f>
        <v>134.6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7.1</v>
      </c>
      <c r="B38" s="32" t="s">
        <v>20</v>
      </c>
      <c r="C38" s="348">
        <f>+'Ekamut-caxs'!D38</f>
        <v>57.6</v>
      </c>
    </row>
    <row r="39" spans="1:11" ht="18" customHeight="1">
      <c r="A39" s="27">
        <v>7.2</v>
      </c>
      <c r="B39" s="32" t="s">
        <v>21</v>
      </c>
      <c r="C39" s="348">
        <f>+'Ekamut-caxs'!D39</f>
        <v>5</v>
      </c>
    </row>
    <row r="40" spans="1:11" ht="18" customHeight="1">
      <c r="A40" s="27">
        <v>7.3</v>
      </c>
      <c r="B40" s="32" t="s">
        <v>22</v>
      </c>
      <c r="C40" s="348">
        <f>+'Ekamut-caxs'!D40</f>
        <v>72</v>
      </c>
    </row>
    <row r="41" spans="1:11" s="119" customFormat="1" ht="21.6" customHeight="1">
      <c r="A41" s="78">
        <v>8</v>
      </c>
      <c r="B41" s="336" t="s">
        <v>23</v>
      </c>
      <c r="C41" s="335">
        <f>+'Ekamut-caxs'!D41</f>
        <v>30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9.899999999999999" customHeight="1">
      <c r="A42" s="78">
        <v>9</v>
      </c>
      <c r="B42" s="336" t="s">
        <v>31</v>
      </c>
      <c r="C42" s="334">
        <v>800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22.15" customHeight="1">
      <c r="A43" s="78">
        <v>10</v>
      </c>
      <c r="B43" s="336" t="s">
        <v>24</v>
      </c>
      <c r="C43" s="334">
        <v>200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21.6" customHeight="1">
      <c r="A44" s="78">
        <v>11</v>
      </c>
      <c r="B44" s="341" t="s">
        <v>77</v>
      </c>
      <c r="C44" s="334">
        <v>300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21.6" customHeight="1">
      <c r="A45" s="78">
        <v>12</v>
      </c>
      <c r="B45" s="336" t="s">
        <v>50</v>
      </c>
      <c r="C45" s="335">
        <f>+'Ekamut-caxs'!D45</f>
        <v>1506.3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20.45" customHeight="1">
      <c r="A46" s="78">
        <v>13</v>
      </c>
      <c r="B46" s="336" t="s">
        <v>121</v>
      </c>
      <c r="C46" s="335">
        <f>+'Ekamut-caxs'!D46</f>
        <v>30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20.45" hidden="1" customHeight="1">
      <c r="A48" s="78">
        <v>14</v>
      </c>
      <c r="B48" s="336" t="s">
        <v>25</v>
      </c>
      <c r="C48" s="335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14</v>
      </c>
      <c r="B49" s="336" t="s">
        <v>26</v>
      </c>
      <c r="C49" s="335">
        <f>+'Ekamut-caxs'!D49</f>
        <v>110.5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6" t="s">
        <v>47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21.6" customHeight="1">
      <c r="A53" s="78">
        <v>15</v>
      </c>
      <c r="B53" s="336" t="s">
        <v>78</v>
      </c>
      <c r="C53" s="335">
        <f>+'Ekamut-caxs'!D53</f>
        <v>350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22.15" customHeight="1">
      <c r="A54" s="78">
        <v>16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17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495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202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customHeight="1">
      <c r="A61" s="78">
        <v>18</v>
      </c>
      <c r="B61" s="336" t="s">
        <v>80</v>
      </c>
      <c r="C61" s="335">
        <f>+'Ekamut-caxs'!D61</f>
        <v>2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customHeight="1">
      <c r="A62" s="78">
        <v>19</v>
      </c>
      <c r="B62" s="336" t="s">
        <v>136</v>
      </c>
      <c r="C62" s="335">
        <f>+'Ekamut-caxs'!D62</f>
        <v>200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78">
        <v>33</v>
      </c>
      <c r="B66" s="122" t="s">
        <v>38</v>
      </c>
      <c r="C66" s="313"/>
    </row>
    <row r="67" spans="1:11" ht="19.5" hidden="1" customHeight="1">
      <c r="A67" s="78">
        <v>34</v>
      </c>
      <c r="B67" s="122" t="s">
        <v>51</v>
      </c>
      <c r="C67" s="313"/>
    </row>
    <row r="68" spans="1:11" ht="19.5" hidden="1" customHeight="1">
      <c r="A68" s="78">
        <v>35</v>
      </c>
      <c r="B68" s="122" t="s">
        <v>87</v>
      </c>
      <c r="C68" s="313">
        <f>+'Ekamut-caxs'!D67</f>
        <v>0</v>
      </c>
    </row>
    <row r="69" spans="1:11" s="119" customFormat="1" ht="17.25" customHeight="1">
      <c r="A69" s="78">
        <v>20</v>
      </c>
      <c r="B69" s="342" t="s">
        <v>39</v>
      </c>
      <c r="C69" s="335">
        <f>+'Deb. ev kreditor'!D59-'Deb. ev kreditor'!D54</f>
        <v>521.29999999999995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customHeight="1">
      <c r="A70" s="78">
        <v>21</v>
      </c>
      <c r="B70" s="343" t="s">
        <v>281</v>
      </c>
      <c r="C70" s="334">
        <v>1560</v>
      </c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59</v>
      </c>
      <c r="B71" s="104" t="s">
        <v>62</v>
      </c>
      <c r="C71" s="344">
        <f>C72+C80</f>
        <v>6486.8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customHeight="1">
      <c r="A72" s="90">
        <v>1</v>
      </c>
      <c r="B72" s="345" t="s">
        <v>92</v>
      </c>
      <c r="C72" s="335">
        <f>SUM(C73:C79)</f>
        <v>6486.8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customHeight="1">
      <c r="A73" s="90">
        <v>1.1000000000000001</v>
      </c>
      <c r="B73" s="346" t="s">
        <v>89</v>
      </c>
      <c r="C73" s="334">
        <v>900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1.2</v>
      </c>
      <c r="B74" s="346" t="s">
        <v>90</v>
      </c>
      <c r="C74" s="334">
        <v>750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customHeight="1">
      <c r="A75" s="90">
        <v>1.3</v>
      </c>
      <c r="B75" s="346" t="s">
        <v>91</v>
      </c>
      <c r="C75" s="334">
        <v>689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203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customHeight="1">
      <c r="A79" s="90">
        <v>1.4</v>
      </c>
      <c r="B79" s="347" t="s">
        <v>264</v>
      </c>
      <c r="C79" s="334">
        <v>4147.8</v>
      </c>
      <c r="D79" s="520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93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64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4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40" t="s">
        <v>223</v>
      </c>
      <c r="C85" s="33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41.25" customHeight="1">
      <c r="A87" s="12" t="s">
        <v>40</v>
      </c>
      <c r="B87" s="13" t="s">
        <v>41</v>
      </c>
      <c r="C87" s="344">
        <f>C13+C14-C27</f>
        <v>76</v>
      </c>
      <c r="D87" s="555"/>
      <c r="E87" s="556"/>
      <c r="F87" s="364"/>
      <c r="G87" s="364"/>
      <c r="H87" s="306"/>
      <c r="I87" s="120"/>
      <c r="J87" s="120"/>
      <c r="K87" s="120"/>
    </row>
    <row r="88" spans="1:11" s="101" customFormat="1" ht="4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316" customFormat="1" ht="98.25" customHeight="1">
      <c r="B89" s="519" t="str">
        <f>+'Ekamut-caxs'!B71</f>
        <v>ԵՐԵՎԱՆԻ ՔԱՂԱՔԱՊԵՏ՝</v>
      </c>
      <c r="C89" s="618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7" zoomScaleSheetLayoutView="100" workbookViewId="0">
      <selection activeCell="C7" sqref="C7:D7"/>
    </sheetView>
  </sheetViews>
  <sheetFormatPr defaultColWidth="9.140625" defaultRowHeight="13.5"/>
  <cols>
    <col min="1" max="1" width="5.85546875" style="24" customWidth="1"/>
    <col min="2" max="2" width="57.28515625" style="20" customWidth="1"/>
    <col min="3" max="3" width="14.28515625" style="20" customWidth="1"/>
    <col min="4" max="4" width="15" style="20" customWidth="1"/>
    <col min="5" max="5" width="13.5703125" style="20" customWidth="1"/>
    <col min="6" max="6" width="47.42578125" style="509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58" t="s">
        <v>57</v>
      </c>
      <c r="B1" s="558"/>
      <c r="C1" s="558"/>
      <c r="D1" s="558"/>
      <c r="E1" s="558"/>
      <c r="F1" s="558"/>
    </row>
    <row r="2" spans="1:18" s="22" customFormat="1" ht="25.5" customHeight="1">
      <c r="A2" s="553" t="str">
        <f>+'Ekamut-caxs'!A8:D8</f>
        <v xml:space="preserve">«Երևանի Աշոտ Ղուլյանի (Բեկորի) անվան ավիամոդելավորման դպրոց» ՀՈԱԿ-ի  </v>
      </c>
      <c r="B2" s="553"/>
      <c r="C2" s="553"/>
      <c r="D2" s="553"/>
      <c r="E2" s="553"/>
      <c r="F2" s="55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61" t="s">
        <v>232</v>
      </c>
      <c r="B3" s="561"/>
      <c r="C3" s="561"/>
      <c r="D3" s="561"/>
      <c r="E3" s="561"/>
      <c r="F3" s="561"/>
      <c r="G3" s="23"/>
      <c r="H3" s="23"/>
      <c r="I3" s="23"/>
    </row>
    <row r="4" spans="1:18" ht="20.25" customHeight="1">
      <c r="F4" s="510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492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8">
        <f>SUM(C7:C15,C18:C20)</f>
        <v>30302.600000000002</v>
      </c>
      <c r="D6" s="368">
        <f>SUM(D7:D15,D18:D20)</f>
        <v>39063</v>
      </c>
      <c r="E6" s="368">
        <f t="shared" ref="E6:E62" si="0">D6-C6</f>
        <v>8760.3999999999978</v>
      </c>
      <c r="F6" s="511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29216.9</v>
      </c>
      <c r="D7" s="350">
        <f>+'Ekamut-caxs'!D12</f>
        <v>38140.800000000003</v>
      </c>
      <c r="E7" s="350">
        <f t="shared" si="0"/>
        <v>8923.9000000000015</v>
      </c>
      <c r="F7" s="550" t="s">
        <v>267</v>
      </c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6" t="s">
        <v>194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7.25">
      <c r="A15" s="78">
        <v>2</v>
      </c>
      <c r="B15" s="352" t="s">
        <v>124</v>
      </c>
      <c r="C15" s="353">
        <f>SUM(C16:C17)</f>
        <v>1085.7</v>
      </c>
      <c r="D15" s="353">
        <f>SUM(D16:D17)</f>
        <v>922.2</v>
      </c>
      <c r="E15" s="350">
        <f t="shared" si="0"/>
        <v>-163.5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9">
        <v>1085.7</v>
      </c>
      <c r="D16" s="310">
        <f>+'Ekamut-caxs'!D21</f>
        <v>922.2</v>
      </c>
      <c r="E16" s="310">
        <f t="shared" si="0"/>
        <v>-163.5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40" t="s">
        <v>252</v>
      </c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9">
        <f>SUM(C22,C25:C30,C34:C58,C60:C61)</f>
        <v>30302.6</v>
      </c>
      <c r="D21" s="369">
        <f>SUM(D22,D25:D30,D34:D58,D60:D61)</f>
        <v>39062.999999999993</v>
      </c>
      <c r="E21" s="368">
        <f t="shared" si="0"/>
        <v>8760.3999999999942</v>
      </c>
      <c r="F21" s="511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34.5" customHeight="1">
      <c r="A22" s="78">
        <v>1</v>
      </c>
      <c r="B22" s="340" t="s">
        <v>12</v>
      </c>
      <c r="C22" s="351">
        <v>25294.799999999999</v>
      </c>
      <c r="D22" s="353">
        <f>+'Ekamut-caxs'!D29</f>
        <v>26348.799999999999</v>
      </c>
      <c r="E22" s="350">
        <f t="shared" si="0"/>
        <v>1054</v>
      </c>
      <c r="F22" s="549" t="s">
        <v>265</v>
      </c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hidden="1" customHeight="1">
      <c r="A24" s="28">
        <v>1.2</v>
      </c>
      <c r="B24" s="191" t="s">
        <v>13</v>
      </c>
      <c r="C24" s="309"/>
      <c r="D24" s="355">
        <f>+'Ekamut-caxs'!D31</f>
        <v>0</v>
      </c>
      <c r="E24" s="310">
        <f>D24-C24</f>
        <v>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6" t="s">
        <v>15</v>
      </c>
      <c r="C25" s="351">
        <v>1180.8</v>
      </c>
      <c r="D25" s="353">
        <f>+'Ekamut-caxs'!D32</f>
        <v>1493.2</v>
      </c>
      <c r="E25" s="350">
        <f t="shared" si="0"/>
        <v>312.40000000000009</v>
      </c>
      <c r="F25" s="540" t="s">
        <v>268</v>
      </c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7.6" customHeight="1">
      <c r="A26" s="78">
        <v>3</v>
      </c>
      <c r="B26" s="336" t="s">
        <v>14</v>
      </c>
      <c r="C26" s="351">
        <v>827.4</v>
      </c>
      <c r="D26" s="353">
        <f>+'Ekamut-caxs'!D33</f>
        <v>630.29999999999995</v>
      </c>
      <c r="E26" s="350">
        <f t="shared" si="0"/>
        <v>-197.10000000000002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4" customHeight="1">
      <c r="A27" s="78">
        <v>4</v>
      </c>
      <c r="B27" s="336" t="s">
        <v>16</v>
      </c>
      <c r="C27" s="351">
        <v>181.6</v>
      </c>
      <c r="D27" s="353">
        <f>+'Ekamut-caxs'!D34</f>
        <v>174.2</v>
      </c>
      <c r="E27" s="350">
        <f t="shared" si="0"/>
        <v>-7.4000000000000057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5.15" customHeight="1">
      <c r="A28" s="78">
        <v>5</v>
      </c>
      <c r="B28" s="336" t="s">
        <v>17</v>
      </c>
      <c r="C28" s="351">
        <v>34.700000000000003</v>
      </c>
      <c r="D28" s="353">
        <f>+'Ekamut-caxs'!D35</f>
        <v>34.700000000000003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7" customHeight="1">
      <c r="A29" s="78">
        <v>6</v>
      </c>
      <c r="B29" s="336" t="s">
        <v>18</v>
      </c>
      <c r="C29" s="351">
        <v>60</v>
      </c>
      <c r="D29" s="353">
        <f>+'Ekamut-caxs'!D36</f>
        <v>20</v>
      </c>
      <c r="E29" s="350">
        <f t="shared" si="0"/>
        <v>-40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7</v>
      </c>
      <c r="B30" s="336" t="s">
        <v>19</v>
      </c>
      <c r="C30" s="353">
        <f>SUM(C31:C33)</f>
        <v>134.6</v>
      </c>
      <c r="D30" s="353">
        <f>SUM(D31:D33)</f>
        <v>134.6</v>
      </c>
      <c r="E30" s="350">
        <f t="shared" si="0"/>
        <v>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7.1</v>
      </c>
      <c r="B31" s="32" t="s">
        <v>20</v>
      </c>
      <c r="C31" s="309">
        <v>57.6</v>
      </c>
      <c r="D31" s="355">
        <f>+'Ekamut-caxs'!D38</f>
        <v>57.6</v>
      </c>
      <c r="E31" s="310">
        <f t="shared" si="0"/>
        <v>0</v>
      </c>
      <c r="F31" s="309"/>
      <c r="G31" s="26"/>
    </row>
    <row r="32" spans="1:18" ht="21" customHeight="1">
      <c r="A32" s="27">
        <v>7.2</v>
      </c>
      <c r="B32" s="32" t="s">
        <v>21</v>
      </c>
      <c r="C32" s="309">
        <v>5</v>
      </c>
      <c r="D32" s="355">
        <f>+'Ekamut-caxs'!D39</f>
        <v>5</v>
      </c>
      <c r="E32" s="310">
        <f t="shared" si="0"/>
        <v>0</v>
      </c>
      <c r="F32" s="309"/>
      <c r="G32" s="26"/>
    </row>
    <row r="33" spans="1:18" ht="30" customHeight="1">
      <c r="A33" s="27">
        <v>7.3</v>
      </c>
      <c r="B33" s="32" t="s">
        <v>22</v>
      </c>
      <c r="C33" s="309">
        <v>72</v>
      </c>
      <c r="D33" s="355">
        <f>+'Ekamut-caxs'!D40</f>
        <v>72</v>
      </c>
      <c r="E33" s="310">
        <f t="shared" si="0"/>
        <v>0</v>
      </c>
      <c r="F33" s="309"/>
      <c r="G33" s="26"/>
    </row>
    <row r="34" spans="1:18" s="75" customFormat="1" ht="27" customHeight="1">
      <c r="A34" s="78">
        <v>8</v>
      </c>
      <c r="B34" s="336" t="s">
        <v>23</v>
      </c>
      <c r="C34" s="351">
        <v>30</v>
      </c>
      <c r="D34" s="353">
        <f>+'Ekamut-caxs'!D41</f>
        <v>30</v>
      </c>
      <c r="E34" s="350">
        <f t="shared" si="0"/>
        <v>0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51.75" customHeight="1">
      <c r="A35" s="78">
        <v>9</v>
      </c>
      <c r="B35" s="336" t="s">
        <v>31</v>
      </c>
      <c r="C35" s="351">
        <v>100</v>
      </c>
      <c r="D35" s="353">
        <f>+'Ekamut-caxs'!D42</f>
        <v>800</v>
      </c>
      <c r="E35" s="350">
        <f t="shared" si="0"/>
        <v>700</v>
      </c>
      <c r="F35" s="543" t="s">
        <v>269</v>
      </c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40.5" customHeight="1">
      <c r="A36" s="78">
        <v>10</v>
      </c>
      <c r="B36" s="336" t="s">
        <v>24</v>
      </c>
      <c r="C36" s="351">
        <v>100</v>
      </c>
      <c r="D36" s="353">
        <f>+'Ekamut-caxs'!D43</f>
        <v>200</v>
      </c>
      <c r="E36" s="350">
        <f t="shared" si="0"/>
        <v>100</v>
      </c>
      <c r="F36" s="543" t="s">
        <v>270</v>
      </c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8.9" customHeight="1">
      <c r="A37" s="78">
        <v>11</v>
      </c>
      <c r="B37" s="341" t="s">
        <v>77</v>
      </c>
      <c r="C37" s="351">
        <v>170</v>
      </c>
      <c r="D37" s="353">
        <f>+'Ekamut-caxs'!D44</f>
        <v>300</v>
      </c>
      <c r="E37" s="350">
        <f t="shared" si="0"/>
        <v>130</v>
      </c>
      <c r="F37" s="544" t="s">
        <v>272</v>
      </c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30" customHeight="1">
      <c r="A38" s="78">
        <v>12</v>
      </c>
      <c r="B38" s="336" t="s">
        <v>50</v>
      </c>
      <c r="C38" s="351">
        <v>696.5</v>
      </c>
      <c r="D38" s="353">
        <f>+'Ekamut-caxs'!D45</f>
        <v>1506.3</v>
      </c>
      <c r="E38" s="350">
        <f t="shared" si="0"/>
        <v>809.8</v>
      </c>
      <c r="F38" s="543" t="s">
        <v>273</v>
      </c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6.25" customHeight="1">
      <c r="A39" s="78">
        <v>13</v>
      </c>
      <c r="B39" s="336" t="s">
        <v>121</v>
      </c>
      <c r="C39" s="351">
        <v>25</v>
      </c>
      <c r="D39" s="353">
        <f>+'Ekamut-caxs'!D46</f>
        <v>30</v>
      </c>
      <c r="E39" s="350">
        <f>D39-C39</f>
        <v>5</v>
      </c>
      <c r="F39" s="542" t="s">
        <v>271</v>
      </c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6" t="s">
        <v>25</v>
      </c>
      <c r="C41" s="349"/>
      <c r="D41" s="353">
        <f>+'Ekamut-caxs'!D48</f>
        <v>0</v>
      </c>
      <c r="E41" s="350">
        <f t="shared" si="0"/>
        <v>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8.15" customHeight="1">
      <c r="A42" s="78">
        <v>14</v>
      </c>
      <c r="B42" s="336" t="s">
        <v>26</v>
      </c>
      <c r="C42" s="349">
        <v>110.5</v>
      </c>
      <c r="D42" s="353">
        <f>+'Ekamut-caxs'!D49</f>
        <v>110.5</v>
      </c>
      <c r="E42" s="350">
        <f>D42-C42</f>
        <v>0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3" hidden="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9.45" customHeight="1">
      <c r="A45" s="78">
        <v>15</v>
      </c>
      <c r="B45" s="336" t="s">
        <v>47</v>
      </c>
      <c r="C45" s="351">
        <v>120</v>
      </c>
      <c r="D45" s="353">
        <f>+'Ekamut-caxs'!D52</f>
        <v>0</v>
      </c>
      <c r="E45" s="350">
        <f t="shared" si="0"/>
        <v>-120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16</v>
      </c>
      <c r="B46" s="352" t="s">
        <v>78</v>
      </c>
      <c r="C46" s="351">
        <v>50</v>
      </c>
      <c r="D46" s="353">
        <f>+'Ekamut-caxs'!D53</f>
        <v>350</v>
      </c>
      <c r="E46" s="350">
        <f t="shared" si="0"/>
        <v>300</v>
      </c>
      <c r="F46" s="551" t="s">
        <v>274</v>
      </c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17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9.45" customHeight="1">
      <c r="A48" s="78">
        <v>18</v>
      </c>
      <c r="B48" s="336" t="s">
        <v>48</v>
      </c>
      <c r="C48" s="349">
        <v>6</v>
      </c>
      <c r="D48" s="353">
        <f>+'Ekamut-caxs'!D55</f>
        <v>3</v>
      </c>
      <c r="E48" s="350">
        <f t="shared" ref="E48:E61" si="2">D48-C48</f>
        <v>-3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202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40.5">
      <c r="A54" s="78">
        <v>19</v>
      </c>
      <c r="B54" s="336" t="s">
        <v>80</v>
      </c>
      <c r="C54" s="349">
        <v>0</v>
      </c>
      <c r="D54" s="353">
        <f>+'Ekamut-caxs'!D61</f>
        <v>2</v>
      </c>
      <c r="E54" s="350">
        <f t="shared" si="2"/>
        <v>2</v>
      </c>
      <c r="F54" s="541" t="s">
        <v>275</v>
      </c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5.15" customHeight="1">
      <c r="A55" s="78">
        <v>20</v>
      </c>
      <c r="B55" s="336" t="s">
        <v>136</v>
      </c>
      <c r="C55" s="349">
        <v>0</v>
      </c>
      <c r="D55" s="353">
        <f>+'Ekamut-caxs'!D62</f>
        <v>200</v>
      </c>
      <c r="E55" s="350">
        <f t="shared" si="2"/>
        <v>200</v>
      </c>
      <c r="F55" s="540" t="s">
        <v>277</v>
      </c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9.45" customHeight="1">
      <c r="A58" s="78">
        <v>21</v>
      </c>
      <c r="B58" s="493" t="s">
        <v>27</v>
      </c>
      <c r="C58" s="349">
        <v>1085.7</v>
      </c>
      <c r="D58" s="353">
        <f>+'Ekamut-caxs'!D65</f>
        <v>922.2</v>
      </c>
      <c r="E58" s="350">
        <f t="shared" si="2"/>
        <v>-163.5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30" customHeight="1">
      <c r="A59" s="28">
        <v>21.1</v>
      </c>
      <c r="B59" s="30" t="s">
        <v>81</v>
      </c>
      <c r="C59" s="311">
        <v>1085.7</v>
      </c>
      <c r="D59" s="355">
        <f>+'Ekamut-caxs'!D66</f>
        <v>922.2</v>
      </c>
      <c r="E59" s="310">
        <f t="shared" si="2"/>
        <v>-163.5</v>
      </c>
      <c r="F59" s="309"/>
      <c r="G59" s="196"/>
    </row>
    <row r="60" spans="1:18" s="75" customFormat="1" ht="21" hidden="1" customHeight="1">
      <c r="A60" s="78">
        <v>33</v>
      </c>
      <c r="B60" s="352" t="s">
        <v>82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22</v>
      </c>
      <c r="B61" s="336" t="s">
        <v>70</v>
      </c>
      <c r="C61" s="349">
        <v>0</v>
      </c>
      <c r="D61" s="353">
        <f>+'Ekamut-caxs'!D68</f>
        <v>5678.2</v>
      </c>
      <c r="E61" s="350">
        <f t="shared" si="2"/>
        <v>5678.2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8">
        <f>C6-C21</f>
        <v>0</v>
      </c>
      <c r="D62" s="368">
        <f>D6-D21</f>
        <v>0</v>
      </c>
      <c r="E62" s="368">
        <f t="shared" si="0"/>
        <v>0</v>
      </c>
      <c r="F62" s="511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12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60" t="e">
        <f>+'Ekamut-caxs'!#REF!</f>
        <v>#REF!</v>
      </c>
      <c r="E64" s="560"/>
      <c r="F64" s="507"/>
      <c r="G64" s="26"/>
    </row>
    <row r="65" spans="1:7" ht="9.75" customHeight="1">
      <c r="B65" s="42"/>
      <c r="C65" s="39"/>
      <c r="D65" s="559" t="s">
        <v>5</v>
      </c>
      <c r="E65" s="559"/>
      <c r="F65" s="513"/>
      <c r="G65" s="26"/>
    </row>
    <row r="66" spans="1:7" ht="24.75" customHeight="1">
      <c r="B66" s="40" t="s">
        <v>6</v>
      </c>
      <c r="C66" s="41"/>
      <c r="D66" s="560" t="e">
        <f>+'Ekamut-caxs'!#REF!</f>
        <v>#REF!</v>
      </c>
      <c r="E66" s="560"/>
      <c r="F66" s="507"/>
      <c r="G66" s="26"/>
    </row>
    <row r="67" spans="1:7" ht="11.25" customHeight="1">
      <c r="B67" s="39"/>
      <c r="C67" s="39"/>
      <c r="D67" s="559" t="s">
        <v>5</v>
      </c>
      <c r="E67" s="559"/>
      <c r="F67" s="513"/>
      <c r="G67" s="26"/>
    </row>
    <row r="68" spans="1:7" s="19" customFormat="1">
      <c r="A68" s="24"/>
      <c r="B68" s="195" t="s">
        <v>1</v>
      </c>
      <c r="C68" s="39"/>
      <c r="D68" s="39"/>
      <c r="E68" s="39"/>
      <c r="F68" s="506"/>
      <c r="G68" s="26"/>
    </row>
    <row r="69" spans="1:7" s="19" customFormat="1">
      <c r="A69" s="139"/>
      <c r="B69" s="26"/>
      <c r="C69" s="26"/>
      <c r="D69" s="26"/>
      <c r="E69" s="26"/>
      <c r="F69" s="514"/>
      <c r="G69" s="26"/>
    </row>
    <row r="70" spans="1:7" s="19" customFormat="1">
      <c r="A70" s="139"/>
      <c r="B70" s="26"/>
      <c r="C70" s="26"/>
      <c r="D70" s="26"/>
      <c r="E70" s="26"/>
      <c r="F70" s="514"/>
      <c r="G70" s="26"/>
    </row>
    <row r="71" spans="1:7" s="19" customFormat="1">
      <c r="A71" s="139"/>
      <c r="B71" s="26"/>
      <c r="C71" s="26"/>
      <c r="D71" s="26"/>
      <c r="E71" s="26"/>
      <c r="F71" s="514"/>
      <c r="G71" s="26"/>
    </row>
    <row r="72" spans="1:7" s="19" customFormat="1">
      <c r="A72" s="139"/>
      <c r="B72" s="26"/>
      <c r="C72" s="26"/>
      <c r="D72" s="26"/>
      <c r="E72" s="26"/>
      <c r="F72" s="514"/>
      <c r="G72" s="26"/>
    </row>
    <row r="73" spans="1:7" s="19" customFormat="1">
      <c r="A73" s="139"/>
      <c r="B73" s="26"/>
      <c r="C73" s="26"/>
      <c r="D73" s="26"/>
      <c r="E73" s="26"/>
      <c r="F73" s="514"/>
    </row>
    <row r="74" spans="1:7" s="19" customFormat="1">
      <c r="A74" s="139"/>
      <c r="B74" s="26"/>
      <c r="C74" s="26"/>
      <c r="D74" s="26"/>
      <c r="E74" s="26"/>
      <c r="F74" s="514"/>
    </row>
    <row r="75" spans="1:7" s="19" customFormat="1">
      <c r="A75" s="139"/>
      <c r="B75" s="26"/>
      <c r="C75" s="26"/>
      <c r="D75" s="26"/>
      <c r="E75" s="26"/>
      <c r="F75" s="514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3622047244094491" right="0.23622047244094491" top="0.23622047244094491" bottom="0.23622047244094491" header="0.19685039370078741" footer="0.19685039370078741"/>
  <pageSetup paperSize="9"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48" zoomScaleSheetLayoutView="100" workbookViewId="0">
      <selection activeCell="C7" sqref="C7:D7"/>
    </sheetView>
  </sheetViews>
  <sheetFormatPr defaultColWidth="9.140625" defaultRowHeight="13.5"/>
  <cols>
    <col min="1" max="1" width="5.5703125" style="20" customWidth="1"/>
    <col min="2" max="2" width="61" style="20" customWidth="1"/>
    <col min="3" max="3" width="20.85546875" style="20" customWidth="1"/>
    <col min="4" max="4" width="21.42578125" style="20" customWidth="1"/>
    <col min="5" max="5" width="19.28515625" style="20" customWidth="1"/>
    <col min="6" max="6" width="46.7109375" style="509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58" t="s">
        <v>84</v>
      </c>
      <c r="B1" s="558"/>
      <c r="C1" s="558"/>
      <c r="D1" s="558"/>
      <c r="E1" s="558"/>
      <c r="F1" s="558"/>
    </row>
    <row r="2" spans="1:20" s="22" customFormat="1" ht="20.25">
      <c r="A2" s="553" t="str">
        <f>+'Ekamut-caxs'!A8:D8</f>
        <v xml:space="preserve">«Երևանի Աշոտ Ղուլյանի (Բեկորի) անվան ավիամոդելավորման դպրոց» ՀՈԱԿ-ի  </v>
      </c>
      <c r="B2" s="553"/>
      <c r="C2" s="553"/>
      <c r="D2" s="553"/>
      <c r="E2" s="553"/>
      <c r="F2" s="553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61" t="s">
        <v>233</v>
      </c>
      <c r="B3" s="561"/>
      <c r="C3" s="561"/>
      <c r="D3" s="561"/>
      <c r="E3" s="561"/>
      <c r="F3" s="561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02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492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1405.9</v>
      </c>
      <c r="D6" s="312">
        <f>+C6</f>
        <v>1405.9</v>
      </c>
      <c r="E6" s="344">
        <f t="shared" ref="E6:E65" si="0">D6-C6</f>
        <v>0</v>
      </c>
      <c r="F6" s="503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29216.9</v>
      </c>
      <c r="D7" s="344">
        <f>SUM(D8:D19)</f>
        <v>39700.800000000003</v>
      </c>
      <c r="E7" s="344">
        <f>D7-C7</f>
        <v>10483.900000000001</v>
      </c>
      <c r="F7" s="503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29216.9</v>
      </c>
      <c r="D8" s="335">
        <f>+'Dramakan hosqer'!C15</f>
        <v>38140.800000000003</v>
      </c>
      <c r="E8" s="335">
        <f>D8-C8</f>
        <v>8923.9000000000015</v>
      </c>
      <c r="F8" s="549" t="s">
        <v>267</v>
      </c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6" t="s">
        <v>194</v>
      </c>
      <c r="C9" s="334"/>
      <c r="D9" s="335">
        <f>+'Dramakan hosqer'!C16</f>
        <v>0</v>
      </c>
      <c r="E9" s="335">
        <f>D9-C9</f>
        <v>0</v>
      </c>
      <c r="F9" s="504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04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04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04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04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04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04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04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504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21" customHeight="1">
      <c r="A18" s="78">
        <v>2</v>
      </c>
      <c r="B18" s="340" t="s">
        <v>252</v>
      </c>
      <c r="C18" s="334">
        <v>0</v>
      </c>
      <c r="D18" s="334">
        <f>+'Dramakan hosqer'!C25</f>
        <v>1560</v>
      </c>
      <c r="E18" s="334">
        <f>D18-C18</f>
        <v>1560</v>
      </c>
      <c r="F18" s="504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04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30622.799999999996</v>
      </c>
      <c r="D20" s="344">
        <f>+D21+D64+D77</f>
        <v>41030.700000000004</v>
      </c>
      <c r="E20" s="344">
        <f t="shared" si="0"/>
        <v>10407.900000000009</v>
      </c>
      <c r="F20" s="503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5.15" customHeight="1">
      <c r="A21" s="15" t="s">
        <v>58</v>
      </c>
      <c r="B21" s="13" t="s">
        <v>61</v>
      </c>
      <c r="C21" s="344">
        <f>SUM(C22,C25:C30,C34:C58,C62:C63)</f>
        <v>29738.199999999997</v>
      </c>
      <c r="D21" s="344">
        <f>SUM(D22,D25:D30,D34:D58,D62:D63)</f>
        <v>34543.9</v>
      </c>
      <c r="E21" s="344">
        <f t="shared" si="0"/>
        <v>4805.7000000000044</v>
      </c>
      <c r="F21" s="503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31.5" customHeight="1">
      <c r="A22" s="78">
        <v>1</v>
      </c>
      <c r="B22" s="340" t="s">
        <v>12</v>
      </c>
      <c r="C22" s="334">
        <v>25294.799999999999</v>
      </c>
      <c r="D22" s="335">
        <f>+'Dramakan hosqer'!C29</f>
        <v>26348.799999999999</v>
      </c>
      <c r="E22" s="335">
        <f t="shared" si="0"/>
        <v>1054</v>
      </c>
      <c r="F22" s="549" t="s">
        <v>265</v>
      </c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05"/>
    </row>
    <row r="24" spans="1:20" ht="18" hidden="1" customHeight="1">
      <c r="A24" s="27">
        <v>1.2</v>
      </c>
      <c r="B24" s="32" t="s">
        <v>13</v>
      </c>
      <c r="C24" s="313"/>
      <c r="D24" s="348">
        <f>+'Dramakan hosqer'!C31</f>
        <v>0</v>
      </c>
      <c r="E24" s="348">
        <f t="shared" si="0"/>
        <v>0</v>
      </c>
      <c r="F24" s="505"/>
    </row>
    <row r="25" spans="1:20" s="75" customFormat="1" ht="24.75" customHeight="1">
      <c r="A25" s="78">
        <v>2</v>
      </c>
      <c r="B25" s="336" t="s">
        <v>15</v>
      </c>
      <c r="C25" s="334">
        <v>1180.8</v>
      </c>
      <c r="D25" s="335">
        <f>+'Dramakan hosqer'!C32</f>
        <v>1493.2</v>
      </c>
      <c r="E25" s="335">
        <f t="shared" si="0"/>
        <v>312.40000000000009</v>
      </c>
      <c r="F25" s="540" t="s">
        <v>268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22.15" customHeight="1">
      <c r="A26" s="78">
        <v>3</v>
      </c>
      <c r="B26" s="336" t="s">
        <v>14</v>
      </c>
      <c r="C26" s="334">
        <v>827.4</v>
      </c>
      <c r="D26" s="335">
        <f>+'Dramakan hosqer'!C33</f>
        <v>630.29999999999995</v>
      </c>
      <c r="E26" s="335">
        <f t="shared" si="0"/>
        <v>-197.10000000000002</v>
      </c>
      <c r="F26" s="504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20.45" customHeight="1">
      <c r="A27" s="78">
        <v>4</v>
      </c>
      <c r="B27" s="336" t="s">
        <v>16</v>
      </c>
      <c r="C27" s="334">
        <v>181.6</v>
      </c>
      <c r="D27" s="335">
        <f>+'Dramakan hosqer'!C34</f>
        <v>174.2</v>
      </c>
      <c r="E27" s="335">
        <f t="shared" si="0"/>
        <v>-7.4000000000000057</v>
      </c>
      <c r="F27" s="504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9.899999999999999" customHeight="1">
      <c r="A28" s="78">
        <v>5</v>
      </c>
      <c r="B28" s="336" t="s">
        <v>17</v>
      </c>
      <c r="C28" s="334">
        <v>34.700000000000003</v>
      </c>
      <c r="D28" s="335">
        <f>+'Dramakan hosqer'!C35</f>
        <v>34.700000000000003</v>
      </c>
      <c r="E28" s="335">
        <f t="shared" si="0"/>
        <v>0</v>
      </c>
      <c r="F28" s="504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9.149999999999999" customHeight="1">
      <c r="A29" s="78">
        <v>6</v>
      </c>
      <c r="B29" s="336" t="s">
        <v>18</v>
      </c>
      <c r="C29" s="334">
        <v>60</v>
      </c>
      <c r="D29" s="335">
        <f>+'Dramakan hosqer'!C36</f>
        <v>20</v>
      </c>
      <c r="E29" s="335">
        <f t="shared" si="0"/>
        <v>-40</v>
      </c>
      <c r="F29" s="504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7</v>
      </c>
      <c r="B30" s="336" t="s">
        <v>19</v>
      </c>
      <c r="C30" s="335">
        <f>SUM(C31:C33)</f>
        <v>134.6</v>
      </c>
      <c r="D30" s="335">
        <f>SUM(D31:D33)</f>
        <v>134.6</v>
      </c>
      <c r="E30" s="335">
        <f t="shared" si="0"/>
        <v>0</v>
      </c>
      <c r="F30" s="504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7.1</v>
      </c>
      <c r="B31" s="32" t="s">
        <v>20</v>
      </c>
      <c r="C31" s="313">
        <v>57.6</v>
      </c>
      <c r="D31" s="348">
        <f>+'Dramakan hosqer'!C38</f>
        <v>57.6</v>
      </c>
      <c r="E31" s="348">
        <f t="shared" si="0"/>
        <v>0</v>
      </c>
      <c r="F31" s="505"/>
    </row>
    <row r="32" spans="1:20" s="35" customFormat="1" ht="18" customHeight="1">
      <c r="A32" s="27">
        <v>7.2</v>
      </c>
      <c r="B32" s="32" t="s">
        <v>21</v>
      </c>
      <c r="C32" s="313">
        <v>5</v>
      </c>
      <c r="D32" s="348">
        <f>+'Dramakan hosqer'!C39</f>
        <v>5</v>
      </c>
      <c r="E32" s="348">
        <f t="shared" si="0"/>
        <v>0</v>
      </c>
      <c r="F32" s="505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7.3</v>
      </c>
      <c r="B33" s="32" t="s">
        <v>22</v>
      </c>
      <c r="C33" s="313">
        <v>72</v>
      </c>
      <c r="D33" s="348">
        <f>+'Dramakan hosqer'!C40</f>
        <v>72</v>
      </c>
      <c r="E33" s="348">
        <f t="shared" si="0"/>
        <v>0</v>
      </c>
      <c r="F33" s="505"/>
      <c r="I33" s="161"/>
    </row>
    <row r="34" spans="1:20" s="75" customFormat="1" ht="18" customHeight="1">
      <c r="A34" s="78">
        <v>8</v>
      </c>
      <c r="B34" s="336" t="s">
        <v>23</v>
      </c>
      <c r="C34" s="334">
        <v>30</v>
      </c>
      <c r="D34" s="335">
        <f>+'Dramakan hosqer'!C41</f>
        <v>30</v>
      </c>
      <c r="E34" s="335">
        <f t="shared" si="0"/>
        <v>0</v>
      </c>
      <c r="F34" s="504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39.75" customHeight="1">
      <c r="A35" s="78">
        <v>9</v>
      </c>
      <c r="B35" s="336" t="s">
        <v>31</v>
      </c>
      <c r="C35" s="334">
        <v>100</v>
      </c>
      <c r="D35" s="335">
        <f>+'Dramakan hosqer'!C42</f>
        <v>800</v>
      </c>
      <c r="E35" s="335">
        <f t="shared" si="0"/>
        <v>700</v>
      </c>
      <c r="F35" s="545" t="s">
        <v>266</v>
      </c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35.450000000000003" customHeight="1">
      <c r="A36" s="78">
        <v>10</v>
      </c>
      <c r="B36" s="336" t="s">
        <v>24</v>
      </c>
      <c r="C36" s="334">
        <v>100</v>
      </c>
      <c r="D36" s="335">
        <f>+'Dramakan hosqer'!C43</f>
        <v>200</v>
      </c>
      <c r="E36" s="335">
        <f t="shared" si="0"/>
        <v>100</v>
      </c>
      <c r="F36" s="546" t="s">
        <v>270</v>
      </c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17.25">
      <c r="A37" s="78">
        <v>11</v>
      </c>
      <c r="B37" s="341" t="s">
        <v>77</v>
      </c>
      <c r="C37" s="334">
        <v>170</v>
      </c>
      <c r="D37" s="335">
        <f>+'Dramakan hosqer'!C44</f>
        <v>300</v>
      </c>
      <c r="E37" s="335">
        <f t="shared" si="0"/>
        <v>130</v>
      </c>
      <c r="F37" s="547" t="s">
        <v>272</v>
      </c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25.15" customHeight="1">
      <c r="A38" s="78">
        <v>12</v>
      </c>
      <c r="B38" s="336" t="s">
        <v>50</v>
      </c>
      <c r="C38" s="334">
        <v>696.5</v>
      </c>
      <c r="D38" s="335">
        <f>+'Dramakan hosqer'!C45</f>
        <v>1506.3</v>
      </c>
      <c r="E38" s="335">
        <f t="shared" si="0"/>
        <v>809.8</v>
      </c>
      <c r="F38" s="546" t="s">
        <v>273</v>
      </c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28.15" customHeight="1">
      <c r="A39" s="78">
        <v>13</v>
      </c>
      <c r="B39" s="336" t="s">
        <v>121</v>
      </c>
      <c r="C39" s="334">
        <v>25</v>
      </c>
      <c r="D39" s="335">
        <f>+'Dramakan hosqer'!C46</f>
        <v>30</v>
      </c>
      <c r="E39" s="335">
        <f t="shared" si="0"/>
        <v>5</v>
      </c>
      <c r="F39" s="541" t="s">
        <v>271</v>
      </c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04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14</v>
      </c>
      <c r="B41" s="336" t="s">
        <v>25</v>
      </c>
      <c r="C41" s="334"/>
      <c r="D41" s="335">
        <f>+'Dramakan hosqer'!C48</f>
        <v>0</v>
      </c>
      <c r="E41" s="335">
        <f t="shared" si="0"/>
        <v>0</v>
      </c>
      <c r="F41" s="504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22.9" customHeight="1">
      <c r="A42" s="78">
        <v>14</v>
      </c>
      <c r="B42" s="336" t="s">
        <v>26</v>
      </c>
      <c r="C42" s="334">
        <v>110.5</v>
      </c>
      <c r="D42" s="335">
        <f>+'Dramakan hosqer'!C49</f>
        <v>110.5</v>
      </c>
      <c r="E42" s="335">
        <f t="shared" si="0"/>
        <v>0</v>
      </c>
      <c r="F42" s="504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04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31.5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04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27" customHeight="1">
      <c r="A45" s="78">
        <v>15</v>
      </c>
      <c r="B45" s="352" t="s">
        <v>47</v>
      </c>
      <c r="C45" s="334">
        <v>120</v>
      </c>
      <c r="D45" s="335">
        <f>+'Dramakan hosqer'!C52</f>
        <v>0</v>
      </c>
      <c r="E45" s="335">
        <f t="shared" si="0"/>
        <v>-120</v>
      </c>
      <c r="F45" s="504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16</v>
      </c>
      <c r="B46" s="352" t="s">
        <v>78</v>
      </c>
      <c r="C46" s="334">
        <v>50</v>
      </c>
      <c r="D46" s="335">
        <f>+'Dramakan hosqer'!C53</f>
        <v>350</v>
      </c>
      <c r="E46" s="335">
        <f t="shared" si="0"/>
        <v>300</v>
      </c>
      <c r="F46" s="551" t="s">
        <v>274</v>
      </c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17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504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24" customHeight="1">
      <c r="A48" s="78">
        <v>18</v>
      </c>
      <c r="B48" s="336" t="s">
        <v>48</v>
      </c>
      <c r="C48" s="334">
        <v>6</v>
      </c>
      <c r="D48" s="335">
        <f>+'Dramakan hosqer'!C55</f>
        <v>3</v>
      </c>
      <c r="E48" s="335">
        <f t="shared" si="0"/>
        <v>-3</v>
      </c>
      <c r="F48" s="504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04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04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04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 t="shared" ref="E52:E53" si="1">D52-C52</f>
        <v>0</v>
      </c>
      <c r="F52" s="504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202</v>
      </c>
      <c r="C53" s="334"/>
      <c r="D53" s="335">
        <f>+'Dramakan hosqer'!C60</f>
        <v>0</v>
      </c>
      <c r="E53" s="335">
        <f t="shared" si="1"/>
        <v>0</v>
      </c>
      <c r="F53" s="504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45.75" customHeight="1">
      <c r="A54" s="78">
        <v>19</v>
      </c>
      <c r="B54" s="336" t="s">
        <v>80</v>
      </c>
      <c r="C54" s="334">
        <v>0</v>
      </c>
      <c r="D54" s="335">
        <f>+'Dramakan hosqer'!C61</f>
        <v>2</v>
      </c>
      <c r="E54" s="335">
        <f t="shared" si="0"/>
        <v>2</v>
      </c>
      <c r="F54" s="541" t="s">
        <v>275</v>
      </c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24" customHeight="1">
      <c r="A55" s="78">
        <v>20</v>
      </c>
      <c r="B55" s="336" t="s">
        <v>136</v>
      </c>
      <c r="C55" s="334">
        <v>0</v>
      </c>
      <c r="D55" s="335">
        <f>+'Dramakan hosqer'!C62</f>
        <v>200</v>
      </c>
      <c r="E55" s="335">
        <f t="shared" si="0"/>
        <v>200</v>
      </c>
      <c r="F55" s="540" t="s">
        <v>277</v>
      </c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536" t="s">
        <v>253</v>
      </c>
      <c r="C56" s="334"/>
      <c r="D56" s="334">
        <f>+'Dramakan hosqer'!C63</f>
        <v>0</v>
      </c>
      <c r="E56" s="334">
        <f>D56-C56</f>
        <v>0</v>
      </c>
      <c r="F56" s="504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04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04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05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05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6.6" hidden="1" customHeight="1">
      <c r="A61" s="14">
        <v>32.299999999999997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05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22.9" customHeight="1">
      <c r="A62" s="90">
        <v>21</v>
      </c>
      <c r="B62" s="342" t="s">
        <v>39</v>
      </c>
      <c r="C62" s="334">
        <v>521.29999999999995</v>
      </c>
      <c r="D62" s="335">
        <f>+'Dramakan hosqer'!C69</f>
        <v>521.29999999999995</v>
      </c>
      <c r="E62" s="335">
        <f t="shared" si="0"/>
        <v>0</v>
      </c>
      <c r="F62" s="504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24" customHeight="1">
      <c r="A63" s="90">
        <v>22</v>
      </c>
      <c r="B63" s="343" t="s">
        <v>88</v>
      </c>
      <c r="C63" s="334">
        <v>0</v>
      </c>
      <c r="D63" s="335">
        <f>+'Dramakan hosqer'!C70</f>
        <v>1560</v>
      </c>
      <c r="E63" s="335">
        <f t="shared" si="0"/>
        <v>1560</v>
      </c>
      <c r="F63" s="504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4">
        <f>+C65+C73</f>
        <v>0</v>
      </c>
      <c r="D64" s="344">
        <f>+D65+D73</f>
        <v>6486.8</v>
      </c>
      <c r="E64" s="344">
        <f t="shared" si="0"/>
        <v>6486.8</v>
      </c>
      <c r="F64" s="503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9.25" customHeight="1">
      <c r="A65" s="90">
        <v>1</v>
      </c>
      <c r="B65" s="345" t="s">
        <v>92</v>
      </c>
      <c r="C65" s="335">
        <f>SUM(C66:C72)</f>
        <v>0</v>
      </c>
      <c r="D65" s="335">
        <f>SUM(D66:D72)</f>
        <v>6486.8</v>
      </c>
      <c r="E65" s="335">
        <f t="shared" si="0"/>
        <v>6486.8</v>
      </c>
      <c r="F65" s="504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24" customHeight="1">
      <c r="A66" s="90">
        <v>1.1000000000000001</v>
      </c>
      <c r="B66" s="346" t="s">
        <v>89</v>
      </c>
      <c r="C66" s="334">
        <v>0</v>
      </c>
      <c r="D66" s="335">
        <f>+'Dramakan hosqer'!C73</f>
        <v>900</v>
      </c>
      <c r="E66" s="335">
        <f t="shared" ref="E66:E80" si="2">D66-C66</f>
        <v>900</v>
      </c>
      <c r="F66" s="548" t="s">
        <v>89</v>
      </c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28.5" customHeight="1">
      <c r="A67" s="90">
        <v>1.2</v>
      </c>
      <c r="B67" s="346" t="s">
        <v>90</v>
      </c>
      <c r="C67" s="334">
        <v>0</v>
      </c>
      <c r="D67" s="335">
        <f>+'Dramakan hosqer'!C74</f>
        <v>750</v>
      </c>
      <c r="E67" s="335">
        <f>D67-C67</f>
        <v>750</v>
      </c>
      <c r="F67" s="548" t="s">
        <v>276</v>
      </c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21" customHeight="1">
      <c r="A68" s="90">
        <v>1.3</v>
      </c>
      <c r="B68" s="346" t="s">
        <v>91</v>
      </c>
      <c r="C68" s="334">
        <v>0</v>
      </c>
      <c r="D68" s="335">
        <f>+'Dramakan hosqer'!C75</f>
        <v>689</v>
      </c>
      <c r="E68" s="335">
        <f t="shared" si="2"/>
        <v>689</v>
      </c>
      <c r="F68" s="548" t="s">
        <v>91</v>
      </c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203</v>
      </c>
      <c r="C69" s="334"/>
      <c r="D69" s="335">
        <f>+'Dramakan hosqer'!C76</f>
        <v>0</v>
      </c>
      <c r="E69" s="335">
        <f t="shared" ref="E69" si="3">D69-C69</f>
        <v>0</v>
      </c>
      <c r="F69" s="504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67</v>
      </c>
      <c r="C70" s="334"/>
      <c r="D70" s="335">
        <f>+'Dramakan hosqer'!C77</f>
        <v>0</v>
      </c>
      <c r="E70" s="335">
        <f t="shared" si="2"/>
        <v>0</v>
      </c>
      <c r="F70" s="504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04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23.45" customHeight="1">
      <c r="A72" s="90">
        <v>1.4</v>
      </c>
      <c r="B72" s="347" t="s">
        <v>263</v>
      </c>
      <c r="C72" s="334">
        <v>0</v>
      </c>
      <c r="D72" s="537">
        <v>4147.8</v>
      </c>
      <c r="E72" s="537">
        <f t="shared" ref="E72" si="4">D72-C72</f>
        <v>4147.8</v>
      </c>
      <c r="F72" s="548" t="s">
        <v>263</v>
      </c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48.75" hidden="1" customHeight="1">
      <c r="A73" s="90">
        <v>2</v>
      </c>
      <c r="B73" s="346" t="s">
        <v>93</v>
      </c>
      <c r="C73" s="335">
        <f>SUM(C74:C76)</f>
        <v>0</v>
      </c>
      <c r="D73" s="538">
        <f>SUM(D74:D76)</f>
        <v>0</v>
      </c>
      <c r="E73" s="537">
        <f>D73-C73</f>
        <v>0</v>
      </c>
      <c r="F73" s="504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64</v>
      </c>
      <c r="C74" s="334"/>
      <c r="D74" s="335">
        <f>+'Dramakan hosqer'!C81</f>
        <v>0</v>
      </c>
      <c r="E74" s="335">
        <f t="shared" si="2"/>
        <v>0</v>
      </c>
      <c r="F74" s="504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2"/>
        <v>0</v>
      </c>
      <c r="F75" s="504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2"/>
        <v>0</v>
      </c>
      <c r="F76" s="504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customHeight="1">
      <c r="A77" s="206" t="s">
        <v>60</v>
      </c>
      <c r="B77" s="13" t="s">
        <v>133</v>
      </c>
      <c r="C77" s="344">
        <f>SUM(C78:C79)</f>
        <v>884.6</v>
      </c>
      <c r="D77" s="344">
        <f>SUM(D78:D79)</f>
        <v>0</v>
      </c>
      <c r="E77" s="344">
        <f t="shared" si="2"/>
        <v>-884.6</v>
      </c>
      <c r="F77" s="503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customHeight="1">
      <c r="A78" s="90">
        <v>1</v>
      </c>
      <c r="B78" s="340" t="str">
        <f>+'Dramakan hosqer'!B85</f>
        <v>Աշխատավարձի գծով</v>
      </c>
      <c r="C78" s="334">
        <v>884.6</v>
      </c>
      <c r="D78" s="334">
        <f>+'Dramakan hosqer'!C85</f>
        <v>0</v>
      </c>
      <c r="E78" s="334">
        <f>D78-C78</f>
        <v>-884.6</v>
      </c>
      <c r="F78" s="504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04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0</v>
      </c>
      <c r="D80" s="344">
        <f>D6+D7-D20</f>
        <v>76</v>
      </c>
      <c r="E80" s="344">
        <f t="shared" si="2"/>
        <v>76</v>
      </c>
      <c r="F80" s="503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06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63" t="e">
        <f>+'Ekamut-caxs'!#REF!</f>
        <v>#REF!</v>
      </c>
      <c r="E82" s="560"/>
      <c r="F82" s="507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62" t="s">
        <v>97</v>
      </c>
      <c r="E83" s="562"/>
      <c r="F83" s="508"/>
    </row>
    <row r="84" spans="1:20" s="19" customFormat="1" ht="22.5" customHeight="1">
      <c r="A84" s="20"/>
      <c r="B84" s="43" t="s">
        <v>6</v>
      </c>
      <c r="C84" s="20"/>
      <c r="D84" s="560" t="e">
        <f>+'Ekamut-caxs'!#REF!</f>
        <v>#REF!</v>
      </c>
      <c r="E84" s="560"/>
      <c r="F84" s="507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62" t="s">
        <v>97</v>
      </c>
      <c r="E85" s="562"/>
      <c r="F85" s="508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09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4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C7" sqref="C7:D7"/>
    </sheetView>
  </sheetViews>
  <sheetFormatPr defaultColWidth="9.140625"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64" t="s">
        <v>71</v>
      </c>
      <c r="B1" s="564"/>
      <c r="C1" s="564"/>
      <c r="D1" s="564"/>
      <c r="E1" s="564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65" t="str">
        <f>+'Ekamut-caxs'!A8:D8</f>
        <v xml:space="preserve">«Երևանի Աշոտ Ղուլյանի (Բեկորի) անվան ավիամոդելավորման դպրոց» ՀՈԱԿ-ի  </v>
      </c>
      <c r="B2" s="566"/>
      <c r="C2" s="566"/>
      <c r="D2" s="566"/>
      <c r="E2" s="56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67" t="s">
        <v>138</v>
      </c>
      <c r="B3" s="567"/>
      <c r="C3" s="567"/>
      <c r="D3" s="567"/>
      <c r="E3" s="56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68" t="s">
        <v>234</v>
      </c>
      <c r="B4" s="568"/>
      <c r="C4" s="568"/>
      <c r="D4" s="568"/>
      <c r="E4" s="568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69" t="s">
        <v>143</v>
      </c>
      <c r="B7" s="570"/>
      <c r="C7" s="570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0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/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/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1.6</v>
      </c>
      <c r="B14" s="269" t="s">
        <v>207</v>
      </c>
      <c r="C14" s="268" t="s">
        <v>154</v>
      </c>
      <c r="D14" s="31"/>
      <c r="E14" s="31"/>
    </row>
    <row r="15" spans="1:22" ht="33.75" customHeight="1">
      <c r="A15" s="268">
        <v>1.7</v>
      </c>
      <c r="B15" s="270"/>
      <c r="C15" s="268" t="s">
        <v>176</v>
      </c>
      <c r="D15" s="31"/>
      <c r="E15" s="31"/>
    </row>
    <row r="16" spans="1:22" ht="22.5" customHeight="1">
      <c r="A16" s="268">
        <v>1.8</v>
      </c>
      <c r="B16" s="270"/>
      <c r="C16" s="272" t="s">
        <v>175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0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69" t="s">
        <v>168</v>
      </c>
      <c r="B35" s="570"/>
      <c r="C35" s="570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5">
        <v>308.3</v>
      </c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5">
        <v>81</v>
      </c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>
        <v>2</v>
      </c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207</v>
      </c>
      <c r="C41" s="268" t="s">
        <v>154</v>
      </c>
      <c r="D41" s="31"/>
      <c r="E41" s="31"/>
    </row>
    <row r="42" spans="1:22" ht="33.75" customHeight="1">
      <c r="A42" s="268">
        <v>1.7</v>
      </c>
      <c r="B42" s="270"/>
      <c r="C42" s="268" t="s">
        <v>176</v>
      </c>
      <c r="D42" s="31"/>
      <c r="E42" s="31"/>
    </row>
    <row r="43" spans="1:22" ht="23.25" customHeight="1">
      <c r="A43" s="268">
        <v>1.8</v>
      </c>
      <c r="B43" s="270"/>
      <c r="C43" s="272" t="s">
        <v>175</v>
      </c>
      <c r="D43" s="31"/>
      <c r="E43" s="31"/>
    </row>
    <row r="44" spans="1:22" ht="23.25" customHeight="1">
      <c r="A44" s="268">
        <v>1.9</v>
      </c>
      <c r="B44" s="270" t="s">
        <v>254</v>
      </c>
      <c r="C44" s="272" t="s">
        <v>255</v>
      </c>
      <c r="D44" s="31">
        <v>130</v>
      </c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/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customHeight="1">
      <c r="A53" s="268">
        <v>2.8</v>
      </c>
      <c r="B53" s="270"/>
      <c r="C53" s="272" t="s">
        <v>162</v>
      </c>
      <c r="D53" s="31"/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174</v>
      </c>
      <c r="D55" s="376"/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521.29999999999995</v>
      </c>
      <c r="E59" s="287"/>
      <c r="F59" s="521">
        <f>+D59-D54</f>
        <v>521.29999999999995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235</v>
      </c>
      <c r="C62" s="286">
        <f>+'Dramakan hosqer'!C13</f>
        <v>1405.9</v>
      </c>
      <c r="D62" s="572" t="s">
        <v>171</v>
      </c>
      <c r="E62" s="573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74" t="e">
        <f>+'Ekamut-caxs'!#REF!</f>
        <v>#REF!</v>
      </c>
      <c r="E64" s="57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71" t="s">
        <v>97</v>
      </c>
      <c r="E65" s="57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74" t="e">
        <f>+'Ekamut-caxs'!#REF!</f>
        <v>#REF!</v>
      </c>
      <c r="E66" s="57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71" t="s">
        <v>97</v>
      </c>
      <c r="E67" s="57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8.1406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78" t="s">
        <v>71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5" s="22" customFormat="1" ht="25.5" customHeight="1">
      <c r="A2" s="553" t="str">
        <f>+'Ekamut-caxs'!A8:D8</f>
        <v xml:space="preserve">«Երևանի Աշոտ Ղուլյանի (Բեկորի) անվան ավիամոդելավորման դպրոց» ՀՈԱԿ-ի 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21"/>
      <c r="O2" s="21"/>
    </row>
    <row r="3" spans="1:15" ht="25.5" customHeight="1">
      <c r="A3" s="579" t="s">
        <v>236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</row>
    <row r="4" spans="1:15" ht="21" customHeight="1" thickBot="1">
      <c r="M4" s="179" t="s">
        <v>0</v>
      </c>
    </row>
    <row r="5" spans="1:15" ht="33.75" customHeight="1">
      <c r="A5" s="582" t="s">
        <v>134</v>
      </c>
      <c r="B5" s="584" t="s">
        <v>72</v>
      </c>
      <c r="C5" s="592" t="s">
        <v>220</v>
      </c>
      <c r="D5" s="586" t="s">
        <v>181</v>
      </c>
      <c r="E5" s="587"/>
      <c r="F5" s="587"/>
      <c r="G5" s="587"/>
      <c r="H5" s="587"/>
      <c r="I5" s="587"/>
      <c r="J5" s="587"/>
      <c r="K5" s="587"/>
      <c r="L5" s="588"/>
      <c r="M5" s="589" t="s">
        <v>137</v>
      </c>
    </row>
    <row r="6" spans="1:15" ht="78.75" customHeight="1">
      <c r="A6" s="583"/>
      <c r="B6" s="585"/>
      <c r="C6" s="593"/>
      <c r="D6" s="436" t="s">
        <v>208</v>
      </c>
      <c r="E6" s="434" t="s">
        <v>226</v>
      </c>
      <c r="F6" s="434" t="s">
        <v>227</v>
      </c>
      <c r="G6" s="434" t="s">
        <v>135</v>
      </c>
      <c r="H6" s="434" t="s">
        <v>184</v>
      </c>
      <c r="I6" s="434" t="s">
        <v>183</v>
      </c>
      <c r="J6" s="434" t="s">
        <v>120</v>
      </c>
      <c r="K6" s="377" t="s">
        <v>172</v>
      </c>
      <c r="L6" s="437" t="s">
        <v>182</v>
      </c>
      <c r="M6" s="590"/>
    </row>
    <row r="7" spans="1:15" ht="31.5" customHeight="1">
      <c r="A7" s="436">
        <v>1</v>
      </c>
      <c r="B7" s="453" t="s">
        <v>191</v>
      </c>
      <c r="C7" s="449">
        <v>19910.400000000001</v>
      </c>
      <c r="D7" s="438">
        <v>6026</v>
      </c>
      <c r="E7" s="366"/>
      <c r="F7" s="366"/>
      <c r="G7" s="366">
        <f>+J17*2</f>
        <v>237.36666666666667</v>
      </c>
      <c r="H7" s="366">
        <v>138.4</v>
      </c>
      <c r="I7" s="366">
        <v>6.6</v>
      </c>
      <c r="J7" s="366"/>
      <c r="K7" s="366"/>
      <c r="L7" s="439"/>
      <c r="M7" s="446">
        <f>ROUND(SUM(C7:L7),1)</f>
        <v>26318.799999999999</v>
      </c>
    </row>
    <row r="8" spans="1:15" ht="31.5" customHeight="1">
      <c r="A8" s="436">
        <v>1.1000000000000001</v>
      </c>
      <c r="B8" s="454" t="s">
        <v>120</v>
      </c>
      <c r="C8" s="452"/>
      <c r="D8" s="440" t="s">
        <v>178</v>
      </c>
      <c r="E8" s="395" t="s">
        <v>178</v>
      </c>
      <c r="F8" s="395" t="s">
        <v>178</v>
      </c>
      <c r="G8" s="395" t="s">
        <v>178</v>
      </c>
      <c r="H8" s="395" t="s">
        <v>178</v>
      </c>
      <c r="I8" s="395" t="s">
        <v>178</v>
      </c>
      <c r="J8" s="395" t="s">
        <v>178</v>
      </c>
      <c r="K8" s="395" t="s">
        <v>178</v>
      </c>
      <c r="L8" s="441" t="s">
        <v>178</v>
      </c>
      <c r="M8" s="447" t="s">
        <v>178</v>
      </c>
    </row>
    <row r="9" spans="1:15" ht="31.5" customHeight="1">
      <c r="A9" s="436">
        <v>1.2</v>
      </c>
      <c r="B9" s="454" t="s">
        <v>182</v>
      </c>
      <c r="C9" s="452"/>
      <c r="D9" s="440" t="s">
        <v>178</v>
      </c>
      <c r="E9" s="395" t="s">
        <v>178</v>
      </c>
      <c r="F9" s="395" t="s">
        <v>178</v>
      </c>
      <c r="G9" s="395" t="s">
        <v>178</v>
      </c>
      <c r="H9" s="395" t="s">
        <v>178</v>
      </c>
      <c r="I9" s="395" t="s">
        <v>178</v>
      </c>
      <c r="J9" s="395" t="s">
        <v>178</v>
      </c>
      <c r="K9" s="395" t="s">
        <v>178</v>
      </c>
      <c r="L9" s="441" t="s">
        <v>178</v>
      </c>
      <c r="M9" s="447" t="s">
        <v>178</v>
      </c>
    </row>
    <row r="10" spans="1:15" ht="33.75" customHeight="1">
      <c r="A10" s="436">
        <v>2</v>
      </c>
      <c r="B10" s="455" t="s">
        <v>94</v>
      </c>
      <c r="C10" s="450">
        <v>24</v>
      </c>
      <c r="D10" s="442">
        <v>6</v>
      </c>
      <c r="E10" s="395" t="s">
        <v>178</v>
      </c>
      <c r="F10" s="395" t="s">
        <v>178</v>
      </c>
      <c r="G10" s="395" t="s">
        <v>178</v>
      </c>
      <c r="H10" s="395" t="s">
        <v>178</v>
      </c>
      <c r="I10" s="395" t="s">
        <v>178</v>
      </c>
      <c r="J10" s="395" t="s">
        <v>178</v>
      </c>
      <c r="K10" s="395" t="s">
        <v>178</v>
      </c>
      <c r="L10" s="441" t="s">
        <v>178</v>
      </c>
      <c r="M10" s="446">
        <f>ROUND(SUM(C10:L10),1)</f>
        <v>30</v>
      </c>
    </row>
    <row r="11" spans="1:15" s="220" customFormat="1" ht="34.5" customHeight="1" thickBot="1">
      <c r="A11" s="456"/>
      <c r="B11" s="457" t="s">
        <v>73</v>
      </c>
      <c r="C11" s="451" t="s">
        <v>178</v>
      </c>
      <c r="D11" s="443" t="s">
        <v>178</v>
      </c>
      <c r="E11" s="444" t="s">
        <v>178</v>
      </c>
      <c r="F11" s="444" t="s">
        <v>178</v>
      </c>
      <c r="G11" s="444" t="s">
        <v>178</v>
      </c>
      <c r="H11" s="444" t="s">
        <v>178</v>
      </c>
      <c r="I11" s="444" t="s">
        <v>178</v>
      </c>
      <c r="J11" s="444" t="s">
        <v>178</v>
      </c>
      <c r="K11" s="444" t="s">
        <v>178</v>
      </c>
      <c r="L11" s="445" t="s">
        <v>178</v>
      </c>
      <c r="M11" s="448">
        <f>ROUND(SUM(M7:M10),1)</f>
        <v>26348.799999999999</v>
      </c>
    </row>
    <row r="12" spans="1:15" s="220" customFormat="1" ht="34.5" customHeight="1">
      <c r="A12" s="234"/>
      <c r="B12" s="318"/>
      <c r="C12" s="318"/>
      <c r="D12" s="319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8"/>
      <c r="G13" s="298"/>
      <c r="H13" s="221"/>
      <c r="I13" s="221"/>
      <c r="J13" s="321"/>
      <c r="K13" s="591"/>
      <c r="L13" s="591"/>
      <c r="M13" s="363"/>
    </row>
    <row r="14" spans="1:15" s="234" customFormat="1" ht="69" customHeight="1">
      <c r="B14" s="575" t="s">
        <v>187</v>
      </c>
      <c r="C14" s="594"/>
      <c r="D14" s="576"/>
      <c r="E14" s="321"/>
      <c r="H14" s="321"/>
      <c r="I14" s="575" t="s">
        <v>186</v>
      </c>
      <c r="J14" s="576"/>
      <c r="K14" s="321"/>
      <c r="L14" s="321"/>
      <c r="M14" s="321"/>
    </row>
    <row r="15" spans="1:15" s="234" customFormat="1" ht="48" customHeight="1">
      <c r="B15" s="301" t="s">
        <v>173</v>
      </c>
      <c r="C15" s="497" t="s">
        <v>225</v>
      </c>
      <c r="D15" s="497" t="s">
        <v>224</v>
      </c>
      <c r="E15" s="379"/>
      <c r="H15" s="332"/>
      <c r="I15" s="301" t="s">
        <v>173</v>
      </c>
      <c r="J15" s="302" t="s">
        <v>185</v>
      </c>
      <c r="K15" s="379"/>
      <c r="L15" s="379"/>
      <c r="M15" s="332"/>
    </row>
    <row r="16" spans="1:15" s="234" customFormat="1" ht="24" customHeight="1">
      <c r="B16" s="396">
        <v>93289</v>
      </c>
      <c r="C16" s="397">
        <f>ROUND(4*B16*2/1000,1)</f>
        <v>746.3</v>
      </c>
      <c r="D16" s="498">
        <f>348.8/5*2</f>
        <v>139.52000000000001</v>
      </c>
      <c r="E16" s="398"/>
      <c r="H16" s="332"/>
      <c r="I16" s="396">
        <v>93289</v>
      </c>
      <c r="J16" s="400">
        <f>723.3/12*2</f>
        <v>120.55</v>
      </c>
      <c r="K16" s="379"/>
      <c r="L16" s="379"/>
      <c r="M16" s="332"/>
    </row>
    <row r="17" spans="1:13" s="235" customFormat="1" ht="24" customHeight="1">
      <c r="B17" s="396">
        <v>97380</v>
      </c>
      <c r="C17" s="397">
        <f>ROUND(4*B17*2/1000,1)</f>
        <v>779</v>
      </c>
      <c r="D17" s="400">
        <f>364.1/5*2</f>
        <v>145.64000000000001</v>
      </c>
      <c r="E17" s="435"/>
      <c r="H17" s="380"/>
      <c r="I17" s="399">
        <v>97380</v>
      </c>
      <c r="J17" s="400">
        <f>712.1/12*2</f>
        <v>118.68333333333334</v>
      </c>
      <c r="K17" s="303"/>
      <c r="L17" s="303"/>
      <c r="M17" s="380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80" t="e">
        <f>+'Ekamut-caxs'!#REF!</f>
        <v>#REF!</v>
      </c>
      <c r="I19" s="580"/>
      <c r="J19" s="580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77" t="s">
        <v>97</v>
      </c>
      <c r="I20" s="577"/>
      <c r="J20" s="577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81" t="e">
        <f>+'Ekamut-caxs'!#REF!</f>
        <v>#REF!</v>
      </c>
      <c r="I21" s="581"/>
      <c r="J21" s="581"/>
      <c r="K21" s="190"/>
    </row>
    <row r="22" spans="1:13" s="164" customFormat="1" ht="18.75" customHeight="1">
      <c r="F22" s="186" t="s">
        <v>96</v>
      </c>
      <c r="G22" s="187"/>
      <c r="H22" s="577" t="s">
        <v>97</v>
      </c>
      <c r="I22" s="577"/>
      <c r="J22" s="577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602" t="s">
        <v>71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</row>
    <row r="2" spans="1:13" s="164" customFormat="1" ht="21.75" customHeight="1">
      <c r="A2" s="603" t="str">
        <f>+'Ekamut-caxs'!A8:D8</f>
        <v xml:space="preserve">«Երևանի Աշոտ Ղուլյանի (Բեկորի) անվան ավիամոդելավորման դպրոց» ՀՈԱԿ-ի  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</row>
    <row r="3" spans="1:13" s="164" customFormat="1" ht="21" customHeight="1">
      <c r="A3" s="603" t="s">
        <v>98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</row>
    <row r="4" spans="1:13" ht="21" customHeight="1" thickBot="1">
      <c r="A4" s="486"/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</row>
    <row r="5" spans="1:13" s="172" customFormat="1" ht="24.75" customHeight="1">
      <c r="A5" s="605" t="s">
        <v>118</v>
      </c>
      <c r="B5" s="607" t="s">
        <v>99</v>
      </c>
      <c r="C5" s="599" t="s">
        <v>100</v>
      </c>
      <c r="D5" s="600"/>
      <c r="E5" s="600"/>
      <c r="F5" s="601"/>
      <c r="G5" s="609" t="s">
        <v>101</v>
      </c>
      <c r="H5" s="609"/>
      <c r="I5" s="609"/>
      <c r="J5" s="609"/>
      <c r="K5" s="599" t="s">
        <v>126</v>
      </c>
      <c r="L5" s="600"/>
      <c r="M5" s="601"/>
    </row>
    <row r="6" spans="1:13" s="176" customFormat="1" ht="51" customHeight="1">
      <c r="A6" s="606"/>
      <c r="B6" s="608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30" t="s">
        <v>216</v>
      </c>
      <c r="I6" s="174" t="s">
        <v>239</v>
      </c>
      <c r="J6" s="230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40" t="s">
        <v>102</v>
      </c>
      <c r="C7" s="328">
        <v>2688</v>
      </c>
      <c r="D7" s="324">
        <v>373632</v>
      </c>
      <c r="E7" s="522">
        <v>2368</v>
      </c>
      <c r="F7" s="523">
        <v>330380</v>
      </c>
      <c r="G7" s="328">
        <v>1963</v>
      </c>
      <c r="H7" s="324">
        <v>80955</v>
      </c>
      <c r="I7" s="522">
        <v>1657</v>
      </c>
      <c r="J7" s="526">
        <v>73932</v>
      </c>
      <c r="K7" s="534">
        <v>27</v>
      </c>
      <c r="L7" s="464">
        <v>15</v>
      </c>
      <c r="M7" s="466">
        <f t="shared" ref="M7:M16" si="0">+L7*200.47</f>
        <v>3007.05</v>
      </c>
    </row>
    <row r="8" spans="1:13" ht="19.5" customHeight="1">
      <c r="A8" s="166">
        <v>2</v>
      </c>
      <c r="B8" s="240" t="s">
        <v>219</v>
      </c>
      <c r="C8" s="328">
        <v>1888</v>
      </c>
      <c r="D8" s="324">
        <v>262432</v>
      </c>
      <c r="E8" s="522">
        <v>1761</v>
      </c>
      <c r="F8" s="523">
        <v>244779</v>
      </c>
      <c r="G8" s="328">
        <v>1586</v>
      </c>
      <c r="H8" s="324">
        <v>70356</v>
      </c>
      <c r="I8" s="522">
        <v>1271</v>
      </c>
      <c r="J8" s="526">
        <v>63880</v>
      </c>
      <c r="K8" s="534">
        <v>34</v>
      </c>
      <c r="L8" s="464">
        <v>26</v>
      </c>
      <c r="M8" s="466">
        <f t="shared" si="0"/>
        <v>5212.22</v>
      </c>
    </row>
    <row r="9" spans="1:13" ht="19.5" customHeight="1">
      <c r="A9" s="166">
        <v>3</v>
      </c>
      <c r="B9" s="240" t="s">
        <v>103</v>
      </c>
      <c r="C9" s="328">
        <v>1699</v>
      </c>
      <c r="D9" s="324">
        <v>236161</v>
      </c>
      <c r="E9" s="522">
        <v>1849</v>
      </c>
      <c r="F9" s="523">
        <v>257011</v>
      </c>
      <c r="G9" s="328">
        <v>2346</v>
      </c>
      <c r="H9" s="324">
        <v>106741</v>
      </c>
      <c r="I9" s="522">
        <v>1448</v>
      </c>
      <c r="J9" s="526">
        <v>73095</v>
      </c>
      <c r="K9" s="534">
        <v>47</v>
      </c>
      <c r="L9" s="464">
        <v>28</v>
      </c>
      <c r="M9" s="466">
        <f t="shared" si="0"/>
        <v>5613.16</v>
      </c>
    </row>
    <row r="10" spans="1:13" ht="19.5" customHeight="1">
      <c r="A10" s="166">
        <v>4</v>
      </c>
      <c r="B10" s="240" t="s">
        <v>104</v>
      </c>
      <c r="C10" s="328">
        <v>2</v>
      </c>
      <c r="D10" s="324">
        <v>278</v>
      </c>
      <c r="E10" s="522">
        <v>16</v>
      </c>
      <c r="F10" s="523">
        <v>2299.1999999999998</v>
      </c>
      <c r="G10" s="328">
        <v>1053</v>
      </c>
      <c r="H10" s="324">
        <v>47033</v>
      </c>
      <c r="I10" s="522">
        <v>958</v>
      </c>
      <c r="J10" s="526">
        <v>48894</v>
      </c>
      <c r="K10" s="534">
        <v>65</v>
      </c>
      <c r="L10" s="464">
        <v>134</v>
      </c>
      <c r="M10" s="466">
        <f t="shared" si="0"/>
        <v>26862.98</v>
      </c>
    </row>
    <row r="11" spans="1:13" ht="19.5" customHeight="1">
      <c r="A11" s="166">
        <v>5</v>
      </c>
      <c r="B11" s="240" t="s">
        <v>105</v>
      </c>
      <c r="C11" s="328" t="s">
        <v>218</v>
      </c>
      <c r="D11" s="324" t="s">
        <v>218</v>
      </c>
      <c r="E11" s="522">
        <v>8</v>
      </c>
      <c r="F11" s="523">
        <v>1149.5999999999999</v>
      </c>
      <c r="G11" s="328">
        <v>671</v>
      </c>
      <c r="H11" s="324">
        <v>29815</v>
      </c>
      <c r="I11" s="522">
        <v>856</v>
      </c>
      <c r="J11" s="526">
        <v>44228</v>
      </c>
      <c r="K11" s="534">
        <v>51</v>
      </c>
      <c r="L11" s="464">
        <v>32</v>
      </c>
      <c r="M11" s="466">
        <f t="shared" si="0"/>
        <v>6415.04</v>
      </c>
    </row>
    <row r="12" spans="1:13" ht="19.5" customHeight="1">
      <c r="A12" s="166">
        <v>6</v>
      </c>
      <c r="B12" s="240" t="s">
        <v>106</v>
      </c>
      <c r="C12" s="328" t="s">
        <v>218</v>
      </c>
      <c r="D12" s="324" t="s">
        <v>218</v>
      </c>
      <c r="E12" s="522"/>
      <c r="F12" s="523"/>
      <c r="G12" s="328">
        <v>558</v>
      </c>
      <c r="H12" s="324">
        <v>25031</v>
      </c>
      <c r="I12" s="522">
        <v>406</v>
      </c>
      <c r="J12" s="526">
        <v>20350</v>
      </c>
      <c r="K12" s="534">
        <v>104</v>
      </c>
      <c r="L12" s="464">
        <v>63</v>
      </c>
      <c r="M12" s="466">
        <f t="shared" si="0"/>
        <v>12629.61</v>
      </c>
    </row>
    <row r="13" spans="1:13" ht="19.5" customHeight="1">
      <c r="A13" s="166">
        <v>7</v>
      </c>
      <c r="B13" s="240" t="s">
        <v>107</v>
      </c>
      <c r="C13" s="328" t="s">
        <v>218</v>
      </c>
      <c r="D13" s="324" t="s">
        <v>218</v>
      </c>
      <c r="E13" s="522"/>
      <c r="F13" s="523"/>
      <c r="G13" s="328">
        <v>524</v>
      </c>
      <c r="H13" s="324">
        <v>23333</v>
      </c>
      <c r="I13" s="522">
        <v>415</v>
      </c>
      <c r="J13" s="526">
        <v>20837</v>
      </c>
      <c r="K13" s="534">
        <v>183</v>
      </c>
      <c r="L13" s="464">
        <v>192</v>
      </c>
      <c r="M13" s="466">
        <f t="shared" si="0"/>
        <v>38490.239999999998</v>
      </c>
    </row>
    <row r="14" spans="1:13" ht="19.5" customHeight="1">
      <c r="A14" s="166">
        <v>8</v>
      </c>
      <c r="B14" s="241" t="s">
        <v>108</v>
      </c>
      <c r="C14" s="328" t="s">
        <v>218</v>
      </c>
      <c r="D14" s="324" t="s">
        <v>218</v>
      </c>
      <c r="E14" s="522"/>
      <c r="F14" s="523"/>
      <c r="G14" s="328">
        <v>441</v>
      </c>
      <c r="H14" s="324">
        <v>19609</v>
      </c>
      <c r="I14" s="522">
        <v>402</v>
      </c>
      <c r="J14" s="526">
        <v>20171</v>
      </c>
      <c r="K14" s="534">
        <v>118</v>
      </c>
      <c r="L14" s="464">
        <v>91</v>
      </c>
      <c r="M14" s="466">
        <f t="shared" si="0"/>
        <v>18242.77</v>
      </c>
    </row>
    <row r="15" spans="1:13" ht="19.5" customHeight="1">
      <c r="A15" s="166">
        <v>9</v>
      </c>
      <c r="B15" s="241" t="s">
        <v>109</v>
      </c>
      <c r="C15" s="328" t="s">
        <v>218</v>
      </c>
      <c r="D15" s="324" t="s">
        <v>218</v>
      </c>
      <c r="E15" s="522"/>
      <c r="F15" s="523"/>
      <c r="G15" s="328">
        <v>581</v>
      </c>
      <c r="H15" s="324">
        <v>26116</v>
      </c>
      <c r="I15" s="522">
        <v>435</v>
      </c>
      <c r="J15" s="526">
        <v>21956</v>
      </c>
      <c r="K15" s="534">
        <v>146</v>
      </c>
      <c r="L15" s="464">
        <v>74</v>
      </c>
      <c r="M15" s="466">
        <f t="shared" si="0"/>
        <v>14834.78</v>
      </c>
    </row>
    <row r="16" spans="1:13" ht="19.5" customHeight="1">
      <c r="A16" s="166">
        <v>10</v>
      </c>
      <c r="B16" s="241" t="s">
        <v>110</v>
      </c>
      <c r="C16" s="328" t="s">
        <v>218</v>
      </c>
      <c r="D16" s="324" t="s">
        <v>218</v>
      </c>
      <c r="E16" s="522"/>
      <c r="F16" s="523"/>
      <c r="G16" s="527">
        <v>1049</v>
      </c>
      <c r="H16" s="528">
        <v>44617</v>
      </c>
      <c r="I16" s="529">
        <v>1040</v>
      </c>
      <c r="J16" s="530">
        <v>53142</v>
      </c>
      <c r="K16" s="534">
        <v>73</v>
      </c>
      <c r="L16" s="464">
        <v>74</v>
      </c>
      <c r="M16" s="466">
        <f t="shared" si="0"/>
        <v>14834.78</v>
      </c>
    </row>
    <row r="17" spans="1:13" ht="19.5" customHeight="1">
      <c r="A17" s="166">
        <v>11</v>
      </c>
      <c r="B17" s="241" t="s">
        <v>111</v>
      </c>
      <c r="C17" s="524">
        <v>2688</v>
      </c>
      <c r="D17" s="525">
        <v>373632</v>
      </c>
      <c r="E17" s="523">
        <v>2688</v>
      </c>
      <c r="F17" s="523">
        <f>+E17*143.7</f>
        <v>386265.59999999998</v>
      </c>
      <c r="G17" s="531">
        <v>1963</v>
      </c>
      <c r="H17" s="532">
        <v>94184.7</v>
      </c>
      <c r="I17" s="533">
        <f>+MAX(G17,I7)</f>
        <v>1963</v>
      </c>
      <c r="J17" s="533">
        <f>+I17*53.48</f>
        <v>104981.23999999999</v>
      </c>
      <c r="K17" s="535">
        <v>27</v>
      </c>
      <c r="L17" s="539">
        <v>70</v>
      </c>
      <c r="M17" s="466">
        <f>+L17*200.47</f>
        <v>14032.9</v>
      </c>
    </row>
    <row r="18" spans="1:13" ht="19.5" customHeight="1">
      <c r="A18" s="166">
        <v>12</v>
      </c>
      <c r="B18" s="241" t="s">
        <v>112</v>
      </c>
      <c r="C18" s="524">
        <v>1888</v>
      </c>
      <c r="D18" s="525">
        <v>262432</v>
      </c>
      <c r="E18" s="523">
        <v>1888</v>
      </c>
      <c r="F18" s="523">
        <f>+E18*143.7</f>
        <v>271305.59999999998</v>
      </c>
      <c r="G18" s="531">
        <v>1586</v>
      </c>
      <c r="H18" s="532">
        <v>76096.3</v>
      </c>
      <c r="I18" s="533">
        <f>+MAX(G18,I8)</f>
        <v>1586</v>
      </c>
      <c r="J18" s="533">
        <f>+I18*53.48</f>
        <v>84819.28</v>
      </c>
      <c r="K18" s="535">
        <v>34</v>
      </c>
      <c r="L18" s="539">
        <v>70</v>
      </c>
      <c r="M18" s="466">
        <f>+L18*200.47</f>
        <v>14032.9</v>
      </c>
    </row>
    <row r="19" spans="1:13" ht="32.25" customHeight="1" thickBot="1">
      <c r="A19" s="242"/>
      <c r="B19" s="248" t="s">
        <v>95</v>
      </c>
      <c r="C19" s="329">
        <f t="shared" ref="C19:K19" si="1">SUM(C7:C18)</f>
        <v>10853</v>
      </c>
      <c r="D19" s="325">
        <f t="shared" si="1"/>
        <v>1508567</v>
      </c>
      <c r="E19" s="330">
        <f t="shared" si="1"/>
        <v>10578</v>
      </c>
      <c r="F19" s="326">
        <f>SUM(F7:F18)</f>
        <v>1493190</v>
      </c>
      <c r="G19" s="331">
        <f>SUM(G7:G18)</f>
        <v>14321</v>
      </c>
      <c r="H19" s="325">
        <f>SUM(H7:H18)</f>
        <v>643887</v>
      </c>
      <c r="I19" s="330">
        <f>SUM(I7:I18)</f>
        <v>12437</v>
      </c>
      <c r="J19" s="327">
        <f>SUM(J7:J18)</f>
        <v>630285.52</v>
      </c>
      <c r="K19" s="329">
        <f t="shared" si="1"/>
        <v>909</v>
      </c>
      <c r="L19" s="330">
        <f>SUM(L7:L18)</f>
        <v>869</v>
      </c>
      <c r="M19" s="326">
        <f>SUM(M7:M18)</f>
        <v>174208.43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1493.2</v>
      </c>
      <c r="G20" s="305"/>
      <c r="H20" s="218"/>
      <c r="I20" s="305"/>
      <c r="J20" s="218">
        <f>ROUND(J19/1000,1)</f>
        <v>630.29999999999995</v>
      </c>
      <c r="K20" s="305"/>
      <c r="L20" s="305"/>
      <c r="M20" s="218">
        <f>ROUND(M19/1000,1)</f>
        <v>174.2</v>
      </c>
    </row>
    <row r="21" spans="1:13" ht="21.75" customHeight="1">
      <c r="A21" s="488"/>
      <c r="B21" s="489"/>
      <c r="C21" s="490"/>
      <c r="D21" s="491"/>
      <c r="E21" s="490"/>
      <c r="F21" s="491"/>
      <c r="G21" s="490"/>
      <c r="H21" s="491"/>
      <c r="I21" s="490"/>
      <c r="J21" s="491"/>
      <c r="K21" s="490"/>
      <c r="L21" s="490"/>
      <c r="M21" s="491"/>
    </row>
    <row r="22" spans="1:13" ht="18.75" customHeight="1" thickBot="1">
      <c r="A22" s="237"/>
      <c r="B22" s="604" t="s">
        <v>248</v>
      </c>
      <c r="C22" s="604"/>
      <c r="D22" s="604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23.25" customHeight="1">
      <c r="A24" s="224">
        <v>1</v>
      </c>
      <c r="B24" s="467"/>
      <c r="C24" s="468"/>
      <c r="D24" s="468"/>
      <c r="E24" s="468"/>
      <c r="F24" s="465"/>
      <c r="G24" s="469"/>
      <c r="H24" s="468"/>
      <c r="I24" s="468"/>
      <c r="J24" s="466"/>
      <c r="K24" s="469"/>
      <c r="L24" s="468"/>
      <c r="M24" s="466"/>
    </row>
    <row r="25" spans="1:13" ht="23.25" customHeight="1">
      <c r="A25" s="224">
        <v>2</v>
      </c>
      <c r="B25" s="467"/>
      <c r="C25" s="468"/>
      <c r="D25" s="468"/>
      <c r="E25" s="468"/>
      <c r="F25" s="465"/>
      <c r="G25" s="469"/>
      <c r="H25" s="468"/>
      <c r="I25" s="468"/>
      <c r="J25" s="466"/>
      <c r="K25" s="469"/>
      <c r="L25" s="468"/>
      <c r="M25" s="466"/>
    </row>
    <row r="26" spans="1:13" s="176" customFormat="1" ht="23.25" customHeight="1">
      <c r="A26" s="166">
        <v>3</v>
      </c>
      <c r="B26" s="470"/>
      <c r="C26" s="471"/>
      <c r="D26" s="471"/>
      <c r="E26" s="471"/>
      <c r="F26" s="472"/>
      <c r="G26" s="473"/>
      <c r="H26" s="471"/>
      <c r="I26" s="471"/>
      <c r="J26" s="472"/>
      <c r="K26" s="473"/>
      <c r="L26" s="471"/>
      <c r="M26" s="472"/>
    </row>
    <row r="27" spans="1:13" s="164" customFormat="1" ht="24" customHeight="1">
      <c r="A27" s="225"/>
      <c r="B27" s="216" t="s">
        <v>213</v>
      </c>
      <c r="C27" s="458"/>
      <c r="D27" s="458"/>
      <c r="E27" s="458"/>
      <c r="F27" s="459">
        <f>SUM(F24:F26)</f>
        <v>0</v>
      </c>
      <c r="G27" s="460"/>
      <c r="H27" s="458"/>
      <c r="I27" s="458"/>
      <c r="J27" s="459">
        <f>SUM(J24:J26)</f>
        <v>0</v>
      </c>
      <c r="K27" s="460"/>
      <c r="L27" s="458"/>
      <c r="M27" s="459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74"/>
      <c r="B30" s="475"/>
      <c r="C30" s="476" t="s">
        <v>2</v>
      </c>
      <c r="D30" s="476"/>
      <c r="E30" s="475"/>
      <c r="F30" s="475"/>
      <c r="G30" s="596"/>
      <c r="H30" s="596"/>
      <c r="I30" s="477"/>
      <c r="J30" s="598" t="e">
        <f>+'Ekamut-caxs'!#REF!</f>
        <v>#REF!</v>
      </c>
      <c r="K30" s="598"/>
      <c r="L30" s="474"/>
      <c r="M30" s="478"/>
    </row>
    <row r="31" spans="1:13" s="164" customFormat="1">
      <c r="A31" s="479"/>
      <c r="B31" s="479"/>
      <c r="C31" s="480"/>
      <c r="D31" s="480"/>
      <c r="E31" s="481"/>
      <c r="F31" s="481"/>
      <c r="G31" s="597" t="s">
        <v>96</v>
      </c>
      <c r="H31" s="597"/>
      <c r="I31" s="482"/>
      <c r="J31" s="597" t="s">
        <v>113</v>
      </c>
      <c r="K31" s="597"/>
      <c r="L31" s="479"/>
      <c r="M31" s="479"/>
    </row>
    <row r="32" spans="1:13" s="177" customFormat="1" ht="23.25" customHeight="1">
      <c r="A32" s="474"/>
      <c r="B32" s="475"/>
      <c r="C32" s="483" t="s">
        <v>6</v>
      </c>
      <c r="D32" s="483"/>
      <c r="E32" s="475"/>
      <c r="F32" s="475"/>
      <c r="G32" s="598"/>
      <c r="H32" s="598"/>
      <c r="I32" s="484"/>
      <c r="J32" s="598" t="e">
        <f>+'Ekamut-caxs'!#REF!</f>
        <v>#REF!</v>
      </c>
      <c r="K32" s="598"/>
      <c r="L32" s="474"/>
      <c r="M32" s="474"/>
    </row>
    <row r="33" spans="1:13" s="164" customFormat="1">
      <c r="A33" s="479"/>
      <c r="B33" s="479"/>
      <c r="C33" s="485"/>
      <c r="D33" s="485"/>
      <c r="E33" s="479"/>
      <c r="F33" s="479"/>
      <c r="G33" s="597" t="s">
        <v>96</v>
      </c>
      <c r="H33" s="597"/>
      <c r="I33" s="482"/>
      <c r="J33" s="597" t="s">
        <v>113</v>
      </c>
      <c r="K33" s="597"/>
      <c r="L33" s="479"/>
      <c r="M33" s="479"/>
    </row>
    <row r="34" spans="1:13">
      <c r="A34" s="486"/>
      <c r="B34" s="486"/>
      <c r="C34" s="486"/>
      <c r="D34" s="486"/>
      <c r="E34" s="486"/>
      <c r="F34" s="487" t="s">
        <v>1</v>
      </c>
      <c r="G34" s="486"/>
      <c r="H34" s="486"/>
      <c r="I34" s="486"/>
      <c r="J34" s="486"/>
      <c r="K34" s="486"/>
      <c r="L34" s="486"/>
      <c r="M34" s="486"/>
    </row>
    <row r="35" spans="1:13" ht="16.5" customHeight="1">
      <c r="C35" s="165" t="s">
        <v>114</v>
      </c>
      <c r="E35" s="165" t="s">
        <v>115</v>
      </c>
      <c r="F35" s="165" t="s">
        <v>249</v>
      </c>
      <c r="I35" s="500" t="s">
        <v>116</v>
      </c>
      <c r="J35" s="501" t="s">
        <v>240</v>
      </c>
      <c r="L35" s="501" t="s">
        <v>242</v>
      </c>
      <c r="M35" s="501" t="s">
        <v>243</v>
      </c>
    </row>
    <row r="36" spans="1:13" ht="16.5" customHeight="1">
      <c r="C36" s="165" t="s">
        <v>117</v>
      </c>
      <c r="E36" s="165" t="s">
        <v>115</v>
      </c>
      <c r="F36" s="165" t="s">
        <v>250</v>
      </c>
      <c r="I36" s="595" t="s">
        <v>241</v>
      </c>
      <c r="J36" s="595"/>
      <c r="L36" s="595" t="s">
        <v>244</v>
      </c>
      <c r="M36" s="595"/>
    </row>
    <row r="37" spans="1:13">
      <c r="I37" s="595"/>
      <c r="J37" s="595"/>
      <c r="L37" s="595"/>
      <c r="M37" s="595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7" sqref="C7:D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610" t="s">
        <v>71</v>
      </c>
      <c r="B1" s="610"/>
      <c r="C1" s="610"/>
      <c r="D1" s="610"/>
      <c r="E1" s="610"/>
    </row>
    <row r="2" spans="1:6" ht="23.25" customHeight="1">
      <c r="A2" s="611" t="str">
        <f>+'Ekamut-caxs'!A8:D8</f>
        <v xml:space="preserve">«Երևանի Աշոտ Ղուլյանի (Բեկորի) անվան ավիամոդելավորման դպրոց» ՀՈԱԿ-ի  </v>
      </c>
      <c r="B2" s="611"/>
      <c r="C2" s="611"/>
      <c r="D2" s="611"/>
      <c r="E2" s="611"/>
    </row>
    <row r="3" spans="1:6" ht="28.5" customHeight="1">
      <c r="A3" s="611" t="s">
        <v>245</v>
      </c>
      <c r="B3" s="611"/>
      <c r="C3" s="611"/>
      <c r="D3" s="611"/>
      <c r="E3" s="611"/>
    </row>
    <row r="5" spans="1:6">
      <c r="E5" s="381" t="s">
        <v>129</v>
      </c>
    </row>
    <row r="6" spans="1:6" ht="124.5" customHeight="1">
      <c r="A6" s="382" t="s">
        <v>3</v>
      </c>
      <c r="B6" s="382" t="s">
        <v>99</v>
      </c>
      <c r="C6" s="382" t="s">
        <v>209</v>
      </c>
      <c r="D6" s="382" t="s">
        <v>212</v>
      </c>
      <c r="E6" s="382" t="s">
        <v>210</v>
      </c>
    </row>
    <row r="7" spans="1:6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6" ht="24.75" customHeight="1">
      <c r="A8" s="383">
        <v>1</v>
      </c>
      <c r="B8" s="384" t="s">
        <v>221</v>
      </c>
      <c r="C8" s="360">
        <v>19489.900000000001</v>
      </c>
      <c r="D8" s="360"/>
      <c r="E8" s="360"/>
    </row>
    <row r="9" spans="1:6" s="392" customFormat="1" ht="25.5" customHeight="1">
      <c r="A9" s="388">
        <v>2</v>
      </c>
      <c r="B9" s="389" t="s">
        <v>192</v>
      </c>
      <c r="C9" s="390">
        <v>9325.4</v>
      </c>
      <c r="D9" s="390"/>
      <c r="E9" s="390"/>
      <c r="F9" s="391"/>
    </row>
    <row r="10" spans="1:6" s="392" customFormat="1" ht="25.5" customHeight="1">
      <c r="A10" s="388">
        <v>3</v>
      </c>
      <c r="B10" s="389" t="s">
        <v>188</v>
      </c>
      <c r="C10" s="390">
        <v>9325.5</v>
      </c>
      <c r="D10" s="390"/>
      <c r="E10" s="390"/>
      <c r="F10" s="391"/>
    </row>
    <row r="11" spans="1:6" s="214" customFormat="1" ht="31.5" customHeight="1">
      <c r="A11" s="385"/>
      <c r="B11" s="386" t="s">
        <v>189</v>
      </c>
      <c r="C11" s="387">
        <f>ROUND(SUM(C8:C10),1)</f>
        <v>38140.800000000003</v>
      </c>
      <c r="D11" s="387">
        <f>ROUND(SUM(D8:D10),1)</f>
        <v>0</v>
      </c>
      <c r="E11" s="387">
        <f>ROUND(SUM(E8:E10),1)</f>
        <v>0</v>
      </c>
    </row>
    <row r="13" spans="1:6" ht="19.5" customHeight="1">
      <c r="B13" s="1" t="s">
        <v>211</v>
      </c>
    </row>
    <row r="14" spans="1:6" ht="21.75" customHeight="1">
      <c r="B14" s="612"/>
      <c r="C14" s="612"/>
      <c r="D14" s="612"/>
      <c r="E14" s="612"/>
    </row>
    <row r="17" spans="2:5" ht="25.5" customHeight="1">
      <c r="B17" s="393" t="s">
        <v>190</v>
      </c>
      <c r="E17" s="394" t="e">
        <f>+'Ekamut-caxs'!#REF!</f>
        <v>#REF!</v>
      </c>
    </row>
    <row r="18" spans="2:5" ht="18.75" customHeight="1">
      <c r="B18" s="163" t="s">
        <v>4</v>
      </c>
      <c r="E18" s="499" t="e">
        <f>+'Ekamut-caxs'!#REF!</f>
        <v>#REF!</v>
      </c>
    </row>
    <row r="19" spans="2:5" ht="23.25" customHeight="1">
      <c r="B19" s="214" t="s">
        <v>6</v>
      </c>
      <c r="E19" s="394" t="e">
        <f>+'Ekamut-caxs'!#REF!</f>
        <v>#REF!</v>
      </c>
    </row>
    <row r="20" spans="2:5" ht="14.25">
      <c r="C20" s="214" t="s">
        <v>1</v>
      </c>
      <c r="D20" s="214"/>
      <c r="E20" s="499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C7" sqref="C7:D7"/>
    </sheetView>
  </sheetViews>
  <sheetFormatPr defaultColWidth="9.140625" defaultRowHeight="15"/>
  <cols>
    <col min="1" max="1" width="4.42578125" style="409" customWidth="1"/>
    <col min="2" max="2" width="43.7109375" style="408" customWidth="1"/>
    <col min="3" max="3" width="17" style="408" customWidth="1"/>
    <col min="4" max="4" width="16.7109375" style="408" customWidth="1"/>
    <col min="5" max="5" width="13.85546875" style="408" customWidth="1"/>
    <col min="6" max="6" width="14.140625" style="408" customWidth="1"/>
    <col min="7" max="16384" width="9.140625" style="408"/>
  </cols>
  <sheetData>
    <row r="1" spans="1:6" s="407" customFormat="1" ht="24" customHeight="1">
      <c r="A1" s="614" t="s">
        <v>71</v>
      </c>
      <c r="B1" s="614"/>
      <c r="C1" s="614"/>
      <c r="D1" s="614"/>
      <c r="E1" s="614"/>
      <c r="F1" s="614"/>
    </row>
    <row r="2" spans="1:6" ht="29.25" customHeight="1">
      <c r="A2" s="615" t="str">
        <f>+'Ekamut-caxs'!A8:D8</f>
        <v xml:space="preserve">«Երևանի Աշոտ Ղուլյանի (Բեկորի) անվան ավիամոդելավորման դպրոց» ՀՈԱԿ-ի  </v>
      </c>
      <c r="B2" s="615"/>
      <c r="C2" s="615"/>
      <c r="D2" s="615"/>
      <c r="E2" s="615"/>
      <c r="F2" s="615"/>
    </row>
    <row r="3" spans="1:6" ht="24.75" customHeight="1">
      <c r="A3" s="615" t="s">
        <v>246</v>
      </c>
      <c r="B3" s="615"/>
      <c r="C3" s="615"/>
      <c r="D3" s="615"/>
      <c r="E3" s="615"/>
      <c r="F3" s="615"/>
    </row>
    <row r="5" spans="1:6" ht="15.75" thickBot="1"/>
    <row r="6" spans="1:6" ht="68.25" customHeight="1">
      <c r="A6" s="410" t="s">
        <v>3</v>
      </c>
      <c r="B6" s="411" t="s">
        <v>195</v>
      </c>
      <c r="C6" s="412" t="s">
        <v>196</v>
      </c>
      <c r="D6" s="410" t="s">
        <v>125</v>
      </c>
      <c r="E6" s="411" t="s">
        <v>197</v>
      </c>
      <c r="F6" s="412" t="s">
        <v>198</v>
      </c>
    </row>
    <row r="7" spans="1:6" s="417" customFormat="1" ht="39.75" customHeight="1">
      <c r="A7" s="413">
        <v>1</v>
      </c>
      <c r="B7" s="414" t="s">
        <v>256</v>
      </c>
      <c r="C7" s="415">
        <f>SUM(C8:C10)</f>
        <v>3</v>
      </c>
      <c r="D7" s="413">
        <f>SUM(D8:D10)</f>
        <v>21</v>
      </c>
      <c r="E7" s="416">
        <f>SUM(E8:E10)</f>
        <v>0</v>
      </c>
      <c r="F7" s="415">
        <f>SUM(F8:F10)</f>
        <v>1</v>
      </c>
    </row>
    <row r="8" spans="1:6" ht="25.5" customHeight="1">
      <c r="A8" s="418">
        <v>1.1000000000000001</v>
      </c>
      <c r="B8" s="419" t="s">
        <v>257</v>
      </c>
      <c r="C8" s="420">
        <v>1</v>
      </c>
      <c r="D8" s="418">
        <v>7</v>
      </c>
      <c r="E8" s="421"/>
      <c r="F8" s="420">
        <v>1</v>
      </c>
    </row>
    <row r="9" spans="1:6" ht="25.5" customHeight="1">
      <c r="A9" s="418">
        <v>1.2</v>
      </c>
      <c r="B9" s="419" t="s">
        <v>258</v>
      </c>
      <c r="C9" s="420">
        <v>1</v>
      </c>
      <c r="D9" s="418">
        <v>7</v>
      </c>
      <c r="E9" s="421"/>
      <c r="F9" s="420"/>
    </row>
    <row r="10" spans="1:6" ht="25.5" customHeight="1">
      <c r="A10" s="418">
        <v>1.3</v>
      </c>
      <c r="B10" s="419" t="s">
        <v>260</v>
      </c>
      <c r="C10" s="420">
        <v>1</v>
      </c>
      <c r="D10" s="418">
        <v>7</v>
      </c>
      <c r="E10" s="421"/>
      <c r="F10" s="420"/>
    </row>
    <row r="11" spans="1:6" s="417" customFormat="1" ht="42" customHeight="1">
      <c r="A11" s="413">
        <v>2</v>
      </c>
      <c r="B11" s="414" t="s">
        <v>259</v>
      </c>
      <c r="C11" s="415">
        <f>SUM(C12:C14)</f>
        <v>3</v>
      </c>
      <c r="D11" s="413">
        <f>SUM(D12:D14)</f>
        <v>18</v>
      </c>
      <c r="E11" s="416">
        <f>SUM(E12:E14)</f>
        <v>0</v>
      </c>
      <c r="F11" s="415">
        <f>SUM(F12:F14)</f>
        <v>1</v>
      </c>
    </row>
    <row r="12" spans="1:6" ht="21.75" customHeight="1">
      <c r="A12" s="418">
        <v>2.1</v>
      </c>
      <c r="B12" s="419" t="s">
        <v>257</v>
      </c>
      <c r="C12" s="420">
        <v>1</v>
      </c>
      <c r="D12" s="418">
        <v>6</v>
      </c>
      <c r="E12" s="421"/>
      <c r="F12" s="420">
        <v>1</v>
      </c>
    </row>
    <row r="13" spans="1:6" ht="21.75" customHeight="1">
      <c r="A13" s="418">
        <v>2.2000000000000002</v>
      </c>
      <c r="B13" s="419" t="s">
        <v>258</v>
      </c>
      <c r="C13" s="420">
        <v>1</v>
      </c>
      <c r="D13" s="418">
        <v>6</v>
      </c>
      <c r="E13" s="421"/>
      <c r="F13" s="420"/>
    </row>
    <row r="14" spans="1:6" ht="21.75" customHeight="1">
      <c r="A14" s="418">
        <v>2.2999999999999998</v>
      </c>
      <c r="B14" s="419" t="s">
        <v>260</v>
      </c>
      <c r="C14" s="420">
        <v>1</v>
      </c>
      <c r="D14" s="418">
        <v>6</v>
      </c>
      <c r="E14" s="421"/>
      <c r="F14" s="422"/>
    </row>
    <row r="15" spans="1:6" s="417" customFormat="1" ht="37.5" customHeight="1">
      <c r="A15" s="413">
        <v>3</v>
      </c>
      <c r="B15" s="414" t="s">
        <v>261</v>
      </c>
      <c r="C15" s="415">
        <f>SUM(C16:C18)</f>
        <v>3</v>
      </c>
      <c r="D15" s="413">
        <f>SUM(D16:D18)</f>
        <v>18</v>
      </c>
      <c r="E15" s="416">
        <f>SUM(E16:E18)</f>
        <v>0</v>
      </c>
      <c r="F15" s="415">
        <f>SUM(F16:F18)</f>
        <v>1</v>
      </c>
    </row>
    <row r="16" spans="1:6" ht="23.25" customHeight="1">
      <c r="A16" s="418">
        <v>3.1</v>
      </c>
      <c r="B16" s="419" t="s">
        <v>257</v>
      </c>
      <c r="C16" s="420">
        <v>1</v>
      </c>
      <c r="D16" s="418">
        <v>6</v>
      </c>
      <c r="E16" s="421"/>
      <c r="F16" s="420">
        <v>1</v>
      </c>
    </row>
    <row r="17" spans="1:6" ht="23.25" customHeight="1">
      <c r="A17" s="418">
        <v>3.2</v>
      </c>
      <c r="B17" s="419" t="s">
        <v>258</v>
      </c>
      <c r="C17" s="420">
        <v>1</v>
      </c>
      <c r="D17" s="418">
        <v>6</v>
      </c>
      <c r="E17" s="421"/>
      <c r="F17" s="420"/>
    </row>
    <row r="18" spans="1:6" ht="23.25" customHeight="1">
      <c r="A18" s="418">
        <v>3.3</v>
      </c>
      <c r="B18" s="419" t="s">
        <v>260</v>
      </c>
      <c r="C18" s="420">
        <v>1</v>
      </c>
      <c r="D18" s="418">
        <v>6</v>
      </c>
      <c r="E18" s="421"/>
      <c r="F18" s="420"/>
    </row>
    <row r="19" spans="1:6" s="417" customFormat="1" ht="37.5" customHeight="1">
      <c r="A19" s="413">
        <v>4</v>
      </c>
      <c r="B19" s="414" t="s">
        <v>262</v>
      </c>
      <c r="C19" s="415">
        <f>SUM(C20:C22)</f>
        <v>2</v>
      </c>
      <c r="D19" s="413">
        <f>SUM(D20:D22)</f>
        <v>12</v>
      </c>
      <c r="E19" s="416">
        <f>SUM(E20:E22)</f>
        <v>0</v>
      </c>
      <c r="F19" s="415">
        <f>SUM(F20:F22)</f>
        <v>1</v>
      </c>
    </row>
    <row r="20" spans="1:6" ht="23.25" customHeight="1">
      <c r="A20" s="418">
        <v>4.0999999999999996</v>
      </c>
      <c r="B20" s="419" t="s">
        <v>257</v>
      </c>
      <c r="C20" s="420">
        <v>1</v>
      </c>
      <c r="D20" s="418">
        <v>6</v>
      </c>
      <c r="E20" s="421"/>
      <c r="F20" s="420">
        <v>1</v>
      </c>
    </row>
    <row r="21" spans="1:6" ht="23.25" customHeight="1">
      <c r="A21" s="418">
        <v>4.2</v>
      </c>
      <c r="B21" s="419" t="s">
        <v>258</v>
      </c>
      <c r="C21" s="420">
        <v>1</v>
      </c>
      <c r="D21" s="418">
        <v>6</v>
      </c>
      <c r="E21" s="421"/>
      <c r="F21" s="420"/>
    </row>
    <row r="22" spans="1:6" ht="23.25" customHeight="1">
      <c r="A22" s="418">
        <v>4.3</v>
      </c>
      <c r="B22" s="419" t="s">
        <v>260</v>
      </c>
      <c r="C22" s="420"/>
      <c r="D22" s="418"/>
      <c r="E22" s="421"/>
      <c r="F22" s="420"/>
    </row>
    <row r="23" spans="1:6" s="417" customFormat="1" ht="44.25" customHeight="1" thickBot="1">
      <c r="A23" s="423"/>
      <c r="B23" s="424" t="s">
        <v>73</v>
      </c>
      <c r="C23" s="425">
        <f>C7+C11+C15+C19</f>
        <v>11</v>
      </c>
      <c r="D23" s="423">
        <f>D7+D11+D15+D19</f>
        <v>69</v>
      </c>
      <c r="E23" s="426">
        <f>E7+E11+E15+E19</f>
        <v>0</v>
      </c>
      <c r="F23" s="425">
        <f>F7+F11+F15+F19</f>
        <v>4</v>
      </c>
    </row>
    <row r="24" spans="1:6" ht="20.25" customHeight="1">
      <c r="F24" s="409"/>
    </row>
    <row r="25" spans="1:6" ht="20.25" customHeight="1">
      <c r="B25" s="515" t="s">
        <v>247</v>
      </c>
      <c r="D25" s="516">
        <v>70</v>
      </c>
      <c r="F25" s="409"/>
    </row>
    <row r="26" spans="1:6" ht="20.25" customHeight="1"/>
    <row r="27" spans="1:6" ht="20.25" customHeight="1">
      <c r="B27" s="517" t="s">
        <v>199</v>
      </c>
    </row>
    <row r="28" spans="1:6" ht="20.25" customHeight="1">
      <c r="B28" s="407"/>
    </row>
    <row r="29" spans="1:6" ht="20.25" customHeight="1">
      <c r="B29" s="407"/>
    </row>
    <row r="30" spans="1:6" ht="23.25" customHeight="1">
      <c r="B30" s="213" t="s">
        <v>2</v>
      </c>
      <c r="D30" s="616" t="e">
        <f>+'Ekamut-caxs'!#REF!</f>
        <v>#REF!</v>
      </c>
      <c r="E30" s="616"/>
    </row>
    <row r="31" spans="1:6" ht="11.25" customHeight="1">
      <c r="B31" s="427" t="s">
        <v>4</v>
      </c>
      <c r="D31" s="617" t="s">
        <v>5</v>
      </c>
      <c r="E31" s="617"/>
    </row>
    <row r="32" spans="1:6" ht="24" customHeight="1">
      <c r="B32" s="417" t="s">
        <v>6</v>
      </c>
      <c r="D32" s="616" t="e">
        <f>+'Ekamut-caxs'!#REF!</f>
        <v>#REF!</v>
      </c>
      <c r="E32" s="616"/>
    </row>
    <row r="33" spans="2:5" ht="16.5" customHeight="1">
      <c r="B33" s="409" t="s">
        <v>200</v>
      </c>
      <c r="D33" s="613" t="s">
        <v>5</v>
      </c>
      <c r="E33" s="613"/>
    </row>
    <row r="34" spans="2:5" ht="18">
      <c r="E34" s="428"/>
    </row>
    <row r="35" spans="2:5" ht="15.75" customHeight="1">
      <c r="E35" s="429"/>
    </row>
    <row r="36" spans="2:5" ht="21" customHeight="1">
      <c r="E36" s="428"/>
    </row>
    <row r="37" spans="2:5">
      <c r="E37" s="42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sjFh155Jkak7LFV7EnR44n1yPmSaw/AV/seFcsoEGYE=</DigestValue>
    </Reference>
    <Reference Type="http://www.w3.org/2000/09/xmldsig#Object" URI="#idOfficeObject">
      <DigestMethod Algorithm="http://www.w3.org/2001/04/xmlenc#sha256"/>
      <DigestValue>CUn+W6am0iNbR6doHMxh+ojCGG3FvBazbW9ACHbkjGE=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/X7OBA4YOHMsjXgXkbqZgChRvQr8dMf36ps0Fsaj9ZE=</DigestValue>
    </Reference>
    <Reference Type="http://www.w3.org/2000/09/xmldsig#Object" URI="#idValidSigLnImg">
      <DigestMethod Algorithm="http://www.w3.org/2001/04/xmlenc#sha256"/>
      <DigestValue>poSZsT5uNGlsLyMyT7dA79kXXDxBb5wmlbiJztv5ziI=</DigestValue>
    </Reference>
    <Reference Type="http://www.w3.org/2000/09/xmldsig#Object" URI="#idInvalidSigLnImg">
      <DigestMethod Algorithm="http://www.w3.org/2001/04/xmlenc#sha256"/>
      <DigestValue>oBpSE0/IWMbmhg4JZp4cIiBOw5YJAGhFQQj6SP7Jy18=</DigestValue>
    </Reference>
  </SignedInfo>
  <SignatureValue>cgNP1lTqaTF2nAWVSX4lye0l+aISFUGuGbxoYjWNEPAeojO9lupDNEkib2vA0uRzDaC19Cu1KQNJ
tbtKvrzK8yumXjAjkNHCEWairf0WpZ8wgOhETWaSqe/sSussmx6riCcqIPQ5y8gDdIaRUKgmNC+s
/Op+AMoEdoBFnyIeKJHSaMRS3Xi84Fv1pEhl4GBeULbkv0JhyzoRTvqObxkae5A9U9fMJF6VLDko
QR9Xj3GdUH+jwD+1eafJZcBgnHAhhn/spy4IDWVTBaLrn1tQ3fq1aOHHm5N97UUzfjIO4kVueLTL
JYP3EkTi/Z6V6mA5FbLNAz4YIKBS3WD6NfzDig==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bLuNC8p+4Dp+upjz6ReMgYfBYZJX/yvR6c2DN709aTU=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SRMdZrgwxZWy/KhMvoezCTM6TcfRs/DKGO4vXpLdxFw=</DigestValue>
      </Reference>
      <Reference URI="/xl/drawings/vmlDrawing2.vml?ContentType=application/vnd.openxmlformats-officedocument.vmlDrawing">
        <DigestMethod Algorithm="http://www.w3.org/2001/04/xmlenc#sha256"/>
        <DigestValue>kxm+nwRf5wzBxDl8hDby7CMY/JVzck10ClF97BzobS8=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qYwJ/aBC/3FN2TQm99ZPqx0UlexRPVKoxc+9WxueGXw=</DigestValue>
      </Reference>
      <Reference URI="/xl/media/image2.emf?ContentType=image/x-emf">
        <DigestMethod Algorithm="http://www.w3.org/2001/04/xmlenc#sha256"/>
        <DigestValue>eW20d7jCwH7HTOIOYCcV44o5MuSEZ71ShMj8j7oTMkE=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NndmdB7WS+S0diE1xZdPWnuvpISHmcqVrkza9gbMAjY=</DigestValue>
      </Reference>
      <Reference URI="/xl/styles.xml?ContentType=application/vnd.openxmlformats-officedocument.spreadsheetml.styles+xml">
        <DigestMethod Algorithm="http://www.w3.org/2001/04/xmlenc#sha256"/>
        <DigestValue>Mj6DWK4g/1q9hIkVaLtUwU9XMfSZxDrvOSOCXe9+csE=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yeZcKA5DePZEBCGi/t5YEzJcBDrOR+q/t8JUSrWMzrA=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69twBx7E8+RKSSeJ91b9CbIiogaVvC/YopTGhBzTOrA=</DigestValue>
      </Reference>
      <Reference URI="/xl/worksheets/sheet2.xml?ContentType=application/vnd.openxmlformats-officedocument.spreadsheetml.worksheet+xml">
        <DigestMethod Algorithm="http://www.w3.org/2001/04/xmlenc#sha256"/>
        <DigestValue>7Lj8lp3MQ7DLrwko4GlDQ7Spngeuh3/xiC7R0Xrj3j8=</DigestValue>
      </Reference>
      <Reference URI="/xl/worksheets/sheet3.xml?ContentType=application/vnd.openxmlformats-officedocument.spreadsheetml.worksheet+xml">
        <DigestMethod Algorithm="http://www.w3.org/2001/04/xmlenc#sha256"/>
        <DigestValue>P8MpzCCqzUO4pbU7hyvDT0371HkIjf0fIBR1mm8cliY=</DigestValue>
      </Reference>
      <Reference URI="/xl/worksheets/sheet4.xml?ContentType=application/vnd.openxmlformats-officedocument.spreadsheetml.worksheet+xml">
        <DigestMethod Algorithm="http://www.w3.org/2001/04/xmlenc#sha256"/>
        <DigestValue>Oh93DheXQfcrKJO/T7rLaQdDvJfzSx+8RHflDZdQDyU=</DigestValue>
      </Reference>
      <Reference URI="/xl/worksheets/sheet5.xml?ContentType=application/vnd.openxmlformats-officedocument.spreadsheetml.worksheet+xml">
        <DigestMethod Algorithm="http://www.w3.org/2001/04/xmlenc#sha256"/>
        <DigestValue>Rl87EQnwkeby6qeP4UkJ9wXlrzg7w9QLWYTNlQRiNIU=</DigestValue>
      </Reference>
      <Reference URI="/xl/worksheets/sheet6.xml?ContentType=application/vnd.openxmlformats-officedocument.spreadsheetml.worksheet+xml">
        <DigestMethod Algorithm="http://www.w3.org/2001/04/xmlenc#sha256"/>
        <DigestValue>sm/qa+2jlUV6PUmb8FL0jIPZ07xiwHIjoiCDky188Ao=</DigestValue>
      </Reference>
      <Reference URI="/xl/worksheets/sheet7.xml?ContentType=application/vnd.openxmlformats-officedocument.spreadsheetml.worksheet+xml">
        <DigestMethod Algorithm="http://www.w3.org/2001/04/xmlenc#sha256"/>
        <DigestValue>lVDZ6qdSfhc0HtiOMq0/Sron6ME65TaqA00nz9iljXk=</DigestValue>
      </Reference>
      <Reference URI="/xl/worksheets/sheet8.xml?ContentType=application/vnd.openxmlformats-officedocument.spreadsheetml.worksheet+xml">
        <DigestMethod Algorithm="http://www.w3.org/2001/04/xmlenc#sha256"/>
        <DigestValue>qQhYgj6fxLviLVV2Z5TAo3hU5SmQhQDLEEVHVZq/yGM=</DigestValue>
      </Reference>
      <Reference URI="/xl/worksheets/sheet9.xml?ContentType=application/vnd.openxmlformats-officedocument.spreadsheetml.worksheet+xml">
        <DigestMethod Algorithm="http://www.w3.org/2001/04/xmlenc#sha256"/>
        <DigestValue>xvRjqy2d1aI6ZPys4B4nLB5l9uhsuxpCGREfrCqMFSY=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2022-12-29T05:29:19Z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{4723160C-8E61-490E-9537-232070813099}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2022-12-29T05:29:19Z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vvAFjN7wHO/FN33GKNdyjL7wDODQoRAAAAAIjWHQKI1h0Cdq4NcAAAAABYemgJHMvvAQAAAAAAAAAAAAAAAAAAAAA41x0CAAAAAAAAAAAAAAAAAAAAAAAAAAAAAAAAAAAAAAAAAAAAAAAAbbX9eQAAAADIzO8B6ftTdwAA7wEAAAAA9ftTd3U/MHn1////AAAAAAAAAAAAAAAAkAEAANk+MHlky+8B3a9zdwAAFnZYy+8BAAAAAGDL7wEAAAAAAAAAAGG4cncAAAAACQAAAHjM7wF4zO8BAAIAAPz///8BAAAAAAAAAAAAAAAAAAAAAAAAAAAAAADo/m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pysXAAAdAr0ts27Sfz/ukXb9eeBiJAIoAgAA0Ae+AQgCAADQB74BZAAAALwP7wEIAgAAUG8rFxjQNBf43lcXAAAAAAAAAAAAAL4BAgAAAAAAAABBAAAAAAC+AXwCvgEAAAAA/AEAAMQSvgEAAAAAAAAdAsASvgEAAIl3gAnvAa5eiXdgpSsXrl6JdwAAAAAAAAAAmBIeApgSHgKUCe8BHy+nbgAAHQIAAAAA/AEAAKQJ7wHdLqduAAAAAAcAAAAAAAAAYbhyd/wBAAAHAAAAzArvAcwK7wEAAgAA/P///wEAAAAAAAAAAAAAAAAAAADo/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4XcAnvAVQL7wHO/FN3DKwdAgAAAAB9CgrsOwAAAP8HAAAAAAAABQAAAPIBAAAIhkkXAAAAAOAPPBcAAAAA4MYBAXAZPBcAAAAA4A88F7CSuG4DAAAAuJK4bgEAAAAIjFoXvGrrbr0ts27Sfz/ukXb9eeBiJALECu8B6ftTdwAA7wECAAAA9ftTd7wP7wHg////AAAAAAAAAAAAAAAAkAEAAAAAAAEAAAAAYQByAGkAYQBsAAAAAAAAAAAAAAAAAAAABgAAAAAAAABhuHJ3AAAAAAYAAAB0Cu8BdArvAQACAAD8////AQAAAAAAAAAAAAAAAAAAAOj+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O8BraZUd+oKAACIpO8BpQ0hAKUNAAAAAAAA/////+oKAv//////ICAAAAoCCgAY1T4XAAAAAKUNAP//////ICAAACEAAQDgBtQJAAAAAJw9pXZ5RFJ3pQ0hAFQ0SxcBAAAA/////wAAAAC4kPkd9KjvAQAAAAC4kPkdAACSF4pEUnfgBtQJpQ0hAAEAAABUNEsXuJD5HQAAAAAAAAAApQ0AAPSo7wGlDQD//////yAgAAAhAAEA4AbUCQAAAACOJFZ3pQ0hACD7XhcKAAAA/////wAAAAAQAAAAAwEAAF3fAAAcAAABpQ0hA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YAAADT6ff///////+Tk5MjK0krSbkvUcsuT8YVJFoTIFIrSbgtTcEQHEcAYQAAAJzP7vT6/bTa8kRleixHhy1Nwi5PxiQtTnBwcJKSki81SRwtZAgOI/ECAAAAweD02+35gsLqZ5q6Jz1jNEJyOUZ4qamp+/v7////wdPeVnCJAQECUwAAAACv1/Ho8/ubzu6CwuqMudS3u769vb3////////////L5fZymsABAgMACAAAAK/X8fz9/uLx+snk9uTy+vz9/v///////////////8vl9nKawAECA+BAAAAAotHvtdryxOL1xOL1tdry0+r32+350+r3tdryxOL1pdPvc5rAAQIDOg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L7wBYze8BzvxTd9xijXcoy+8Azg0KEQAAAACI1h0CiNYdAnauDXAAAAAAWHpoCRzL7wEAAAAAAAAAAAAAAAAAAAAAONcdAgAAAAAAAAAAAAAAAAAAAAAAAAAAAAAAAAAAAAAAAAAAAAAAAG21/XkAAAAAyMzvAen7U3cAAO8BAAAAAPX7U3d1PzB59f///wAAAAAAAAAAAAAAAJABAADZPjB5ZMvvAd2vc3cAABZ2WMvvAQAAAABgy+8BAAAAAAAAAABhuHJ3AAAAAAkAAAB4zO8BeMzvAQACAAD8////AQAAAAAAAAAAAAAAAAAAAAAAAAAAAAAA6P5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pysXAAAdAr0ts27Sfz/ukXb9eeBiJAIoAgAA0Ae+AQgCAADQB74BZAAAALwP7wEIAgAAUG8rFxjQNBf43lcXAAAAAAAAAAAAAL4BAgAAAAAAAABBAAAAAAC+AXwCvgEAAAAA/AEAAMQSvgEAAAAAAAAdAsASvgEAAIl3gAnvAa5eiXdgpSsXrl6JdwAAAAAAAAAAmBIeApgSHgKUCe8BHy+nbgAAHQIAAAAA/AEAAKQJ7wHdLqduAAAAAAcAAAAAAAAAYbhyd/wBAAAHAAAAzArvAcwK7wEAAgAA/P///wEAAAAAAAAAAAAAAAAAAADo/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4XcAnvAVQL7wHO/FN3DKwdAgAAAAB9CgrsOwAAAP8HAAAAAAAABQAAAPIBAAAIhkkXAAAAAOAPPBcAAAAA4MYBAXAZPBcAAAAA4A88F7CSuG4DAAAAuJK4bgEAAAAIjFoXvGrrbr0ts27Sfz/ukXb9eeBiJALECu8B6ftTdwAA7wECAAAA9ftTd7wP7wHg////AAAAAAAAAAAAAAAAkAEAAAAAAAEAAAAAYQByAGkAYQBsAAAAAAAAAAAAAAAAAAAABgAAAAAAAABhuHJ3AAAAAAYAAAB0Cu8BdArvAQACAAD8////AQAAAAAAAAAAAAAAAAAAAOj+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O8BraZUd+oKAACIpO8BwgchiMIHiAAAAAAAXk7FbuoKAv//////ICAAAAoCCgAY1T4XAAAAAMIHiP//////ICAAACGIAQDgBtQJAAAAAJw9pXZ5RFJ3wgchiFQ0SxcBAAAA/////wAAAAB4VPod9KjvAQAAAAB4VPodAACSF4pEUnfgBtQJwgchiAEAAABUNEsXeFT6HQAAAAAAAAAAwgeIAPSo7wHCB4j//////yAgAAAhiAEA4AbUCQAAAACOJFZ3wgchiJArfRcRAAAA/////wAAAAAQAAAAAwEAAF3fAAAcAAABwgchi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i7KIPIJxLW0BnmgRTq6lnliHSTRJRVm3/J1A01RAK6A=</DigestValue>
    </Reference>
    <Reference Type="http://www.w3.org/2000/09/xmldsig#Object" URI="#idOfficeObject">
      <DigestMethod Algorithm="http://www.w3.org/2001/04/xmlenc#sha256"/>
      <DigestValue>KoPrljATDL1x7Yz6wpXPoLcxK2MBti+sH9W3TvOsVsY=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akTkk8vYWxmtHZgxwHo/qXsmeN0ClIHXdOYEevYnaQc=</DigestValue>
    </Reference>
    <Reference Type="http://www.w3.org/2000/09/xmldsig#Object" URI="#idValidSigLnImg">
      <DigestMethod Algorithm="http://www.w3.org/2001/04/xmlenc#sha256"/>
      <DigestValue>2dGGbL8jQdUXCGT63jhgkyiraabWkTK32pG2znl6qBQ=</DigestValue>
    </Reference>
    <Reference Type="http://www.w3.org/2000/09/xmldsig#Object" URI="#idInvalidSigLnImg">
      <DigestMethod Algorithm="http://www.w3.org/2001/04/xmlenc#sha256"/>
      <DigestValue>xIbQxe5Y0dl0T3h60V5YYYzdE+5Yrec3rh1FRy5L3PI=</DigestValue>
    </Reference>
  </SignedInfo>
  <SignatureValue>rgPKBvY8aWvKqGhWYZXBlupzHD7T79+z0DQFkT5F51h6ZcI4qihTLOSH4VMsh/+NuzVy1O5//aVq
s3SO9B3kracoWdmzuKYUefAXgLJ5viAbQhuJXmk5nZuk7S0iWfg/FhAYepyCJuMHlV5TCpEMY042
+mS9d/oGZ7X6OZfUzvPMDxUwhxMBzTfkqse9c9ygt6aTIk7fKQ7VYfmwzASFTZ6NCJBNyijirY7k
y12L4u2S6pqzIM4bSGpr1Kvn944r2yDqaZpFt7nfkXBflTYc/dID4hBvUdEOXMOw3Yz1a4V89qx1
UjNqdxPIqkjOubDPDK7LyAkfQwH1gFvC4Gmu0w==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bLuNC8p+4Dp+upjz6ReMgYfBYZJX/yvR6c2DN709aTU=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SRMdZrgwxZWy/KhMvoezCTM6TcfRs/DKGO4vXpLdxFw=</DigestValue>
      </Reference>
      <Reference URI="/xl/drawings/vmlDrawing2.vml?ContentType=application/vnd.openxmlformats-officedocument.vmlDrawing">
        <DigestMethod Algorithm="http://www.w3.org/2001/04/xmlenc#sha256"/>
        <DigestValue>kxm+nwRf5wzBxDl8hDby7CMY/JVzck10ClF97BzobS8=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qYwJ/aBC/3FN2TQm99ZPqx0UlexRPVKoxc+9WxueGXw=</DigestValue>
      </Reference>
      <Reference URI="/xl/media/image2.emf?ContentType=image/x-emf">
        <DigestMethod Algorithm="http://www.w3.org/2001/04/xmlenc#sha256"/>
        <DigestValue>eW20d7jCwH7HTOIOYCcV44o5MuSEZ71ShMj8j7oTMkE=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NndmdB7WS+S0diE1xZdPWnuvpISHmcqVrkza9gbMAjY=</DigestValue>
      </Reference>
      <Reference URI="/xl/styles.xml?ContentType=application/vnd.openxmlformats-officedocument.spreadsheetml.styles+xml">
        <DigestMethod Algorithm="http://www.w3.org/2001/04/xmlenc#sha256"/>
        <DigestValue>Mj6DWK4g/1q9hIkVaLtUwU9XMfSZxDrvOSOCXe9+csE=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yeZcKA5DePZEBCGi/t5YEzJcBDrOR+q/t8JUSrWMzrA=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69twBx7E8+RKSSeJ91b9CbIiogaVvC/YopTGhBzTOrA=</DigestValue>
      </Reference>
      <Reference URI="/xl/worksheets/sheet2.xml?ContentType=application/vnd.openxmlformats-officedocument.spreadsheetml.worksheet+xml">
        <DigestMethod Algorithm="http://www.w3.org/2001/04/xmlenc#sha256"/>
        <DigestValue>7Lj8lp3MQ7DLrwko4GlDQ7Spngeuh3/xiC7R0Xrj3j8=</DigestValue>
      </Reference>
      <Reference URI="/xl/worksheets/sheet3.xml?ContentType=application/vnd.openxmlformats-officedocument.spreadsheetml.worksheet+xml">
        <DigestMethod Algorithm="http://www.w3.org/2001/04/xmlenc#sha256"/>
        <DigestValue>P8MpzCCqzUO4pbU7hyvDT0371HkIjf0fIBR1mm8cliY=</DigestValue>
      </Reference>
      <Reference URI="/xl/worksheets/sheet4.xml?ContentType=application/vnd.openxmlformats-officedocument.spreadsheetml.worksheet+xml">
        <DigestMethod Algorithm="http://www.w3.org/2001/04/xmlenc#sha256"/>
        <DigestValue>Oh93DheXQfcrKJO/T7rLaQdDvJfzSx+8RHflDZdQDyU=</DigestValue>
      </Reference>
      <Reference URI="/xl/worksheets/sheet5.xml?ContentType=application/vnd.openxmlformats-officedocument.spreadsheetml.worksheet+xml">
        <DigestMethod Algorithm="http://www.w3.org/2001/04/xmlenc#sha256"/>
        <DigestValue>Rl87EQnwkeby6qeP4UkJ9wXlrzg7w9QLWYTNlQRiNIU=</DigestValue>
      </Reference>
      <Reference URI="/xl/worksheets/sheet6.xml?ContentType=application/vnd.openxmlformats-officedocument.spreadsheetml.worksheet+xml">
        <DigestMethod Algorithm="http://www.w3.org/2001/04/xmlenc#sha256"/>
        <DigestValue>sm/qa+2jlUV6PUmb8FL0jIPZ07xiwHIjoiCDky188Ao=</DigestValue>
      </Reference>
      <Reference URI="/xl/worksheets/sheet7.xml?ContentType=application/vnd.openxmlformats-officedocument.spreadsheetml.worksheet+xml">
        <DigestMethod Algorithm="http://www.w3.org/2001/04/xmlenc#sha256"/>
        <DigestValue>lVDZ6qdSfhc0HtiOMq0/Sron6ME65TaqA00nz9iljXk=</DigestValue>
      </Reference>
      <Reference URI="/xl/worksheets/sheet8.xml?ContentType=application/vnd.openxmlformats-officedocument.spreadsheetml.worksheet+xml">
        <DigestMethod Algorithm="http://www.w3.org/2001/04/xmlenc#sha256"/>
        <DigestValue>qQhYgj6fxLviLVV2Z5TAo3hU5SmQhQDLEEVHVZq/yGM=</DigestValue>
      </Reference>
      <Reference URI="/xl/worksheets/sheet9.xml?ContentType=application/vnd.openxmlformats-officedocument.spreadsheetml.worksheet+xml">
        <DigestMethod Algorithm="http://www.w3.org/2001/04/xmlenc#sha256"/>
        <DigestValue>xvRjqy2d1aI6ZPys4B4nLB5l9uhsuxpCGREfrCqMFSY=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2022-12-29T05:29:42Z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{191D212D-34EF-4C5D-815B-4312C9FA5E6B}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2022-12-29T05:29:42Z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vvAFjN7wHO/FN33GKNdyjL7wDODQoRAAAAAIjWHQKI1h0Cdq4NcAAAAABYemgJHMvvAQAAAAAAAAAAAAAAAAAAAAA41x0CAAAAAAAAAAAAAAAAAAAAAAAAAAAAAAAAAAAAAAAAAAAAAAAAbbX9eQAAAADIzO8B6ftTdwAA7wEAAAAA9ftTd3U/MHn1////AAAAAAAAAAAAAAAAkAEAANk+MHlky+8B3a9zdwAAFnZYy+8BAAAAAGDL7wEAAAAAAAAAAGG4cncAAAAACQAAAHjM7wF4zO8BAAIAAPz///8BAAAAAAAAAAAAAAAAAAAAAAAAAAAAAADo/m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pysXAAAdAr0ts27Sfz/ukXb9eeBiJAIoAgAA0Ae+AQgCAADQB74BZAAAALwP7wEIAgAAUG8rFxjQNBf43lcXAAAAAAAAAAAAAL4BAgAAAAAAAABBAAAAAAC+AXwCvgEAAAAA/AEAAMQSvgEAAAAAAAAdAsASvgEAAIl3gAnvAa5eiXdgpSsXrl6JdwAAAAAAAAAAmBIeApgSHgKUCe8BHy+nbgAAHQIAAAAA/AEAAKQJ7wHdLqduAAAAAAcAAAAAAAAAYbhyd/wBAAAHAAAAzArvAcwK7wEAAgAA/P///wEAAAAAAAAAAAAAAAAAAADo/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4XcAnvAVQL7wHO/FN3DKwdAgAAAAB9CgrsOwAAAP8HAAAAAAAABQAAAPIBAAAIhkkXAAAAAOAPPBcAAAAA4MYBAXAZPBcAAAAA4A88F7CSuG4DAAAAuJK4bgEAAAAIjFoXvGrrbr0ts27Sfz/ukXb9eeBiJALECu8B6ftTdwAA7wECAAAA9ftTd7wP7wHg////AAAAAAAAAAAAAAAAkAEAAAAAAAEAAAAAYQByAGkAYQBsAAAAAAAAAAAAAAAAAAAABgAAAAAAAABhuHJ3AAAAAAYAAAB0Cu8BdArvAQACAAD8////AQAAAAAAAAAAAAAAAAAAAOj+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+8BraZUd+oKAACoo+8BtBAhJLQQJAAAAAAAXk7FbuoKAv//////ICAAAAoCCgAY1T4XAAAAALQQJP//////ICAAACEkAQDgBnUkAAAAAJw9pXZ5RFJ3tBAhJFQ0SxcBAAAA/////wAAAAAosOsdFKjvAQAAAAAosOsdAACSF4pEUnfgBnUktBAhJAEAAABUNEsXKLDrHQAAAAAAAAAAtBAkABSo7wG0ECT//////yAgAAAhJAEA4AZ1JAAAAACOJFZ3tBAhJHheVhAKAAAA/////wAAAAAQAAAAAwEAAF3fAAAcAAABtBAhJ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L7wBYze8BzvxTd9xijXcoy+8Azg0KEQAAAACI1h0CiNYdAnauDXAAAAAAWHpoCRzL7wEAAAAAAAAAAAAAAAAAAAAAONcdAgAAAAAAAAAAAAAAAAAAAAAAAAAAAAAAAAAAAAAAAAAAAAAAAG21/XkAAAAAyMzvAen7U3cAAO8BAAAAAPX7U3d1PzB59f///wAAAAAAAAAAAAAAAJABAADZPjB5ZMvvAd2vc3cAABZ2WMvvAQAAAABgy+8BAAAAAAAAAABhuHJ3AAAAAAkAAAB4zO8BeMzvAQACAAD8////AQAAAAAAAAAAAAAAAAAAAAAAAAAAAAAA6P5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pysXAAAdAr0ts27Sfz/ukXb9eeBiJAIoAgAA0Ae+AQgCAADQB74BZAAAALwP7wEIAgAAUG8rFxjQNBf43lcXAAAAAAAAAAAAAL4BAgAAAAAAAABBAAAAAAC+AXwCvgEAAAAA/AEAAMQSvgEAAAAAAAAdAsASvgEAAIl3gAnvAa5eiXdgpSsXrl6JdwAAAAAAAAAAmBIeApgSHgKUCe8BHy+nbgAAHQIAAAAA/AEAAKQJ7wHdLqduAAAAAAcAAAAAAAAAYbhyd/wBAAAHAAAAzArvAcwK7wEAAgAA/P///wEAAAAAAAAAAAAAAAAAAADo/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4XcAnvAVQL7wHO/FN3DKwdAgAAAAB9CgrsOwAAAP8HAAAAAAAABQAAAPIBAAAIhkkXAAAAAOAPPBcAAAAA4MYBAXAZPBcAAAAA4A88F7CSuG4DAAAAuJK4bgEAAAAIjFoXvGrrbr0ts27Sfz/ukXb9eeBiJALECu8B6ftTdwAA7wECAAAA9ftTd7wP7wHg////AAAAAAAAAAAAAAAAkAEAAAAAAAEAAAAAYQByAGkAYQBsAAAAAAAAAAAAAAAAAAAABgAAAAAAAABhuHJ3AAAAAAYAAAB0Cu8BdArvAQACAAD8////AQAAAAAAAAAAAAAAAAAAAOj+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+8BraZUd+oKAACoo+8BXBEhkFwRkAAAAAAAXk7FbuoKAv//////ICAAAAoCCgAY1T4XAAAAAFwRkP//////ICAAACGQAQDgBnUkAAAAAJw9pXZ5RFJ3XBEhkFQ0SxcBAAAA/////wAAAADAM+sdFKjvAQAAAADAM+sdAACSF4pEUnfgBnUkXBEhkAEAAABUNEsXwDPrHQAAAAAAAAAAXBGQABSo7wFcEZD//////yAgAAAhkAEA4AZ1JAAAAACOJFZ3XBEhkODGgxcRAAAA/////wAAAAAQAAAAAwEAAF3fAAAcAAABXBEhk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2022-12-21T06:23:37Z</cp:lastPrinted>
  <dcterms:created xsi:type="dcterms:W3CDTF">1996-10-14T23:33:28Z</dcterms:created>
  <dcterms:modified xsi:type="dcterms:W3CDTF">2022-12-21T06:25:43Z</dcterms:modified>
</cp:coreProperties>
</file>